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6" windowHeight="11760" tabRatio="500" firstSheet="2" activeTab="12"/>
  </bookViews>
  <sheets>
    <sheet name="pg" sheetId="1" r:id="rId1"/>
    <sheet name="SOMMAIRE ENERGIE ET EAU" sheetId="17" r:id="rId2"/>
    <sheet name="1-2-3" sheetId="2" r:id="rId3"/>
    <sheet name="4" sheetId="3" r:id="rId4"/>
    <sheet name="5" sheetId="4" r:id="rId5"/>
    <sheet name="6" sheetId="5" r:id="rId6"/>
    <sheet name="7-7suite" sheetId="6" r:id="rId7"/>
    <sheet name="8-9" sheetId="7" r:id="rId8"/>
    <sheet name="10" sheetId="8" r:id="rId9"/>
    <sheet name="11-12" sheetId="9" r:id="rId10"/>
    <sheet name="13-14" sheetId="10" r:id="rId11"/>
    <sheet name="15-16" sheetId="11" r:id="rId12"/>
    <sheet name="17" sheetId="12" r:id="rId13"/>
    <sheet name="18" sheetId="13" r:id="rId14"/>
    <sheet name="19" sheetId="14" r:id="rId15"/>
    <sheet name="20-20suite" sheetId="15" r:id="rId16"/>
  </sheets>
  <externalReferences>
    <externalReference r:id="rId17"/>
  </externalReferences>
  <definedNames>
    <definedName name="_Key1" localSheetId="3">#REF!</definedName>
    <definedName name="_Key1">#REF!</definedName>
    <definedName name="_Order1">255</definedName>
    <definedName name="_Regression_Int" localSheetId="9">1</definedName>
    <definedName name="_Regression_Int" localSheetId="2">1</definedName>
    <definedName name="_Regression_Int" localSheetId="12">1</definedName>
    <definedName name="_Regression_Int" localSheetId="13">1</definedName>
    <definedName name="_Regression_Int" localSheetId="14">1</definedName>
    <definedName name="_Regression_Int" localSheetId="3">1</definedName>
    <definedName name="_Regression_Int" localSheetId="4">1</definedName>
    <definedName name="_Regression_Int">1</definedName>
    <definedName name="_Sort" localSheetId="3">#REF!</definedName>
    <definedName name="_Sort">#REF!</definedName>
    <definedName name="aq" localSheetId="3">#REF!</definedName>
    <definedName name="aq">#REF!</definedName>
    <definedName name="COMM1" localSheetId="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>'[1]1'!#REF!</definedName>
    <definedName name="COMM2" localSheetId="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>'[1]1'!#REF!</definedName>
    <definedName name="COMM8">'[1]1'!$A$1259</definedName>
    <definedName name="COMM9" localSheetId="3">'[1]1'!#REF!</definedName>
    <definedName name="COMM9">'[1]1'!#REF!</definedName>
    <definedName name="Excel_BuiltIn_Print_Area" localSheetId="13">'18'!$A$1:$O$54</definedName>
    <definedName name="Excel_BuiltIn_Print_Area" localSheetId="14">'19'!$A$1:$I$82</definedName>
    <definedName name="Excel_BuiltIn_Print_Area" localSheetId="15">'20-20suite'!$A$1:$H$129</definedName>
    <definedName name="Excel_BuiltIn_Print_Area" localSheetId="3">#REF!</definedName>
    <definedName name="Excel_BuiltIn_Print_Area" localSheetId="6">'7-7suite'!$A$1:$E$121</definedName>
    <definedName name="Excel_BuiltIn_Print_Area">#REF!</definedName>
    <definedName name="Print_Area_MI" localSheetId="3">#REF!</definedName>
    <definedName name="Print_Area_MI">#REF!</definedName>
    <definedName name="rac" localSheetId="3">#REF!</definedName>
    <definedName name="rac">#REF!</definedName>
    <definedName name="_xlnm.Print_Area" localSheetId="13">'18'!$A$1:$O$54</definedName>
    <definedName name="_xlnm.Print_Area" localSheetId="14">'19'!$A$1:$I$86</definedName>
    <definedName name="_xlnm.Print_Area" localSheetId="15">'20-20suite'!$A$1:$F$129</definedName>
    <definedName name="_xlnm.Print_Area" localSheetId="4">'5'!$A$1:$E$73</definedName>
    <definedName name="_xlnm.Print_Area" localSheetId="5">'6'!$A$1:$E$59</definedName>
    <definedName name="_xlnm.Print_Area" localSheetId="6">'7-7suite'!$A$1:$E$121</definedName>
    <definedName name="Zone_impres_MI" localSheetId="3">#REF!</definedName>
    <definedName name="Zone_impres_MI">#REF!</definedName>
  </definedNames>
  <calcPr calcId="124519"/>
  <fileRecoveryPr repairLoad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4" i="4"/>
  <c r="C34"/>
  <c r="D34"/>
  <c r="C18" i="12" l="1"/>
  <c r="B29" i="2"/>
  <c r="B14"/>
  <c r="B8"/>
  <c r="B109" i="6"/>
  <c r="C109"/>
  <c r="D109"/>
  <c r="B104"/>
  <c r="C104"/>
  <c r="D104"/>
  <c r="D99"/>
  <c r="D92"/>
  <c r="D86"/>
  <c r="B77"/>
  <c r="C77"/>
  <c r="D77"/>
  <c r="B67"/>
  <c r="C67"/>
  <c r="D67"/>
  <c r="D36"/>
  <c r="B17"/>
  <c r="B113" s="1"/>
  <c r="C17"/>
  <c r="D17"/>
  <c r="B8"/>
  <c r="C8"/>
  <c r="D8"/>
  <c r="D113" s="1"/>
  <c r="B37" i="3"/>
  <c r="B23" i="11"/>
  <c r="B17" i="9"/>
  <c r="B12"/>
  <c r="B10"/>
  <c r="B26" i="8"/>
  <c r="B15"/>
  <c r="B32" s="1"/>
  <c r="B9"/>
  <c r="B39" i="7"/>
  <c r="B9"/>
  <c r="B14"/>
  <c r="B99" i="6"/>
  <c r="B92"/>
  <c r="B86"/>
  <c r="B44"/>
  <c r="B36"/>
  <c r="B26"/>
  <c r="B45" i="5"/>
  <c r="B37"/>
  <c r="B9" s="1"/>
  <c r="B8" s="1"/>
  <c r="B53" s="1"/>
  <c r="B32"/>
  <c r="B23"/>
  <c r="B10"/>
  <c r="B9" i="4"/>
  <c r="B11" i="3"/>
  <c r="B8" s="1"/>
  <c r="B23"/>
  <c r="B18"/>
  <c r="C9" i="8"/>
  <c r="C32" s="1"/>
  <c r="C15"/>
  <c r="C26"/>
  <c r="C10" i="9"/>
  <c r="D10"/>
  <c r="C12"/>
  <c r="D12"/>
  <c r="C17"/>
  <c r="D17"/>
  <c r="C8" i="2"/>
  <c r="D8"/>
  <c r="C14"/>
  <c r="D14"/>
  <c r="C29"/>
  <c r="D29"/>
  <c r="C23" i="11"/>
  <c r="D23"/>
  <c r="D18" i="12"/>
  <c r="E18"/>
  <c r="B14" i="15"/>
  <c r="C14"/>
  <c r="D14"/>
  <c r="E14"/>
  <c r="E119" s="1"/>
  <c r="B23"/>
  <c r="C23"/>
  <c r="D23"/>
  <c r="E23"/>
  <c r="B32"/>
  <c r="B119" s="1"/>
  <c r="C32"/>
  <c r="C119" s="1"/>
  <c r="D32"/>
  <c r="E32"/>
  <c r="B42"/>
  <c r="C42"/>
  <c r="D42"/>
  <c r="E42"/>
  <c r="B50"/>
  <c r="C50"/>
  <c r="D50"/>
  <c r="E50"/>
  <c r="B76"/>
  <c r="C76"/>
  <c r="D76"/>
  <c r="E76"/>
  <c r="B84"/>
  <c r="C84"/>
  <c r="D84"/>
  <c r="E84"/>
  <c r="B93"/>
  <c r="C93"/>
  <c r="E93"/>
  <c r="B99"/>
  <c r="C99"/>
  <c r="D99"/>
  <c r="E99"/>
  <c r="B106"/>
  <c r="C106"/>
  <c r="E106"/>
  <c r="B111"/>
  <c r="C111"/>
  <c r="E111"/>
  <c r="B116"/>
  <c r="C116"/>
  <c r="E116"/>
  <c r="C11" i="3"/>
  <c r="D11"/>
  <c r="D8" s="1"/>
  <c r="C18"/>
  <c r="D18"/>
  <c r="C23"/>
  <c r="D23"/>
  <c r="C37"/>
  <c r="D37"/>
  <c r="C9" i="4"/>
  <c r="D9"/>
  <c r="C10" i="5"/>
  <c r="D10"/>
  <c r="C23"/>
  <c r="C9" s="1"/>
  <c r="C8" s="1"/>
  <c r="C53" s="1"/>
  <c r="D23"/>
  <c r="C32"/>
  <c r="D32"/>
  <c r="C37"/>
  <c r="D37"/>
  <c r="C45"/>
  <c r="D45"/>
  <c r="C26" i="6"/>
  <c r="D26"/>
  <c r="C36"/>
  <c r="C44"/>
  <c r="C113" s="1"/>
  <c r="D44"/>
  <c r="C86"/>
  <c r="C92"/>
  <c r="C99"/>
  <c r="C9" i="7"/>
  <c r="C14"/>
  <c r="D9"/>
  <c r="D14"/>
  <c r="C39"/>
  <c r="D39"/>
  <c r="C8" i="3"/>
  <c r="D32" i="8"/>
  <c r="D9" i="5"/>
  <c r="D8" s="1"/>
  <c r="D53" s="1"/>
</calcChain>
</file>

<file path=xl/sharedStrings.xml><?xml version="1.0" encoding="utf-8"?>
<sst xmlns="http://schemas.openxmlformats.org/spreadsheetml/2006/main" count="1644" uniqueCount="1178">
  <si>
    <t>الفصل الخامس</t>
  </si>
  <si>
    <t>الطاقة والماء</t>
  </si>
  <si>
    <t xml:space="preserve">CHAPITRE V </t>
  </si>
  <si>
    <t>ENERGIE ET EAU</t>
  </si>
  <si>
    <t xml:space="preserve"> Energie</t>
  </si>
  <si>
    <t>الطاقة</t>
  </si>
  <si>
    <t xml:space="preserve"> 5 - 1 Evolution de la balance énergétique</t>
  </si>
  <si>
    <t>5 - 1  تطور الميزان الطاقي</t>
  </si>
  <si>
    <t xml:space="preserve"> En milliers de T.E.P</t>
  </si>
  <si>
    <t>2019*</t>
  </si>
  <si>
    <r>
      <rPr>
        <b/>
        <sz val="10"/>
        <rFont val="Times New Roman"/>
        <family val="1"/>
      </rPr>
      <t xml:space="preserve"> م2018</t>
    </r>
    <r>
      <rPr>
        <b/>
        <vertAlign val="superscript"/>
        <sz val="10"/>
        <rFont val="Times New Roman"/>
        <family val="1"/>
      </rPr>
      <t>R</t>
    </r>
  </si>
  <si>
    <t>بألف طن مقابل بترول</t>
  </si>
  <si>
    <t xml:space="preserve"> Production </t>
  </si>
  <si>
    <t xml:space="preserve">الإنتاج </t>
  </si>
  <si>
    <t xml:space="preserve">   Pétrole et Gaz naturel</t>
  </si>
  <si>
    <t xml:space="preserve">  النفط و الغاز الطبيعي</t>
  </si>
  <si>
    <t xml:space="preserve">   Electricité Hydraulique</t>
  </si>
  <si>
    <t xml:space="preserve">  الكهرباء من أصل مائي</t>
  </si>
  <si>
    <t xml:space="preserve">   Electricité Eolienne</t>
  </si>
  <si>
    <t xml:space="preserve">  الكهرباء من أصل ريحي</t>
  </si>
  <si>
    <t xml:space="preserve">   Electricité Solaire</t>
  </si>
  <si>
    <t xml:space="preserve">  الكهرباء من أصل شمسي</t>
  </si>
  <si>
    <t xml:space="preserve"> Consommation</t>
  </si>
  <si>
    <t xml:space="preserve">الإستهلاك </t>
  </si>
  <si>
    <t xml:space="preserve">   Produits pétroliers </t>
  </si>
  <si>
    <t xml:space="preserve">  المنتوجات النفطية </t>
  </si>
  <si>
    <t xml:space="preserve">   Charbon (1)</t>
  </si>
  <si>
    <r>
      <rPr>
        <sz val="11"/>
        <rFont val="Times New Roman"/>
        <family val="1"/>
      </rPr>
      <t xml:space="preserve">  الفحم 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</si>
  <si>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  Gaz naturel</t>
  </si>
  <si>
    <t xml:space="preserve">  الغاز الطبيعي </t>
  </si>
  <si>
    <t xml:space="preserve">  Solde d' Echange d'électricité</t>
  </si>
  <si>
    <t xml:space="preserve">  رصيد مبادلات الكهرباء</t>
  </si>
  <si>
    <t xml:space="preserve"> 5 -2 Evolution de la facture énergétique </t>
  </si>
  <si>
    <t>5 - 2 تطور الفاتورة الطاقية</t>
  </si>
  <si>
    <t xml:space="preserve"> En milliards de DH</t>
  </si>
  <si>
    <t>بمليار درهم</t>
  </si>
  <si>
    <t xml:space="preserve"> Total des importations</t>
  </si>
  <si>
    <t>مجموع الواردات</t>
  </si>
  <si>
    <t xml:space="preserve">   البترول والمنتجات النفطية</t>
  </si>
  <si>
    <t xml:space="preserve">    Gaz naturel</t>
  </si>
  <si>
    <t xml:space="preserve">   الغاز الطبيعي</t>
  </si>
  <si>
    <t xml:space="preserve">    Electricité</t>
  </si>
  <si>
    <t xml:space="preserve">   الكهرباء</t>
  </si>
  <si>
    <t xml:space="preserve"> Total des exportations</t>
  </si>
  <si>
    <t>مجموع الصادرات</t>
  </si>
  <si>
    <t xml:space="preserve"> Facture énergétique nette </t>
  </si>
  <si>
    <t>الفاتورة الطاقية الصافية</t>
  </si>
  <si>
    <t xml:space="preserve"> 5 -3  Evolution de l'indice de la production </t>
  </si>
  <si>
    <t>Base 100 :  2015</t>
  </si>
  <si>
    <t>أساس 100 : 2015</t>
  </si>
  <si>
    <t xml:space="preserve"> Electricité </t>
  </si>
  <si>
    <t>الكهرباء</t>
  </si>
  <si>
    <t xml:space="preserve"> T.E.P : Tonne Equivalent Pétrole soit:</t>
  </si>
  <si>
    <t xml:space="preserve"> ط.م.ب  :طن مقابل بترول</t>
  </si>
  <si>
    <t>الكهرباء        :1  جيجا واط .ساعة  = 0.26  كيلو ط.م.ب</t>
  </si>
  <si>
    <t xml:space="preserve"> Charbon                 : 1 tonne        = 0,66 T.E.P</t>
  </si>
  <si>
    <t>الفحم     : طن واحد                      = 0.66 ط.م.ب</t>
  </si>
  <si>
    <t xml:space="preserve"> Produits pétroliers    : 1 tonne       =1 T.E.P</t>
  </si>
  <si>
    <t xml:space="preserve"> (1) y compris le coke de pétrole</t>
  </si>
  <si>
    <t xml:space="preserve">(1) بما في ذلك كوك البترول </t>
  </si>
  <si>
    <t xml:space="preserve"> Source : Ministère de l'Energie, des Mines et de l'Environnement.</t>
  </si>
  <si>
    <t xml:space="preserve">المصدر : وزارة الطاقة والمعادن والبيئة. </t>
  </si>
  <si>
    <t xml:space="preserve">               Office des changes</t>
  </si>
  <si>
    <t xml:space="preserve">              مكتب الصرف     </t>
  </si>
  <si>
    <t xml:space="preserve">               Haut-Commissariat au plan (Direction de la Statistique).</t>
  </si>
  <si>
    <t xml:space="preserve">                المندوبية السامية للتخطيط ( مديرية الإحصاء).</t>
  </si>
  <si>
    <t xml:space="preserve"> Energie </t>
  </si>
  <si>
    <t xml:space="preserve">الطاقة </t>
  </si>
  <si>
    <t xml:space="preserve"> 5 -4 Evolution de la puissance installée, de la production  </t>
  </si>
  <si>
    <t xml:space="preserve">5 - 4 تطور القدرة المنشأة، إنتاج  </t>
  </si>
  <si>
    <t xml:space="preserve">           d'électricité</t>
  </si>
  <si>
    <t xml:space="preserve">         الطاقة الكهربائية</t>
  </si>
  <si>
    <t xml:space="preserve"> Office National de l'Electricité </t>
  </si>
  <si>
    <t>المكتب الوطني للكهرباء</t>
  </si>
  <si>
    <r>
      <rPr>
        <b/>
        <sz val="10"/>
        <rFont val="Times New Roman"/>
        <family val="1"/>
      </rPr>
      <t xml:space="preserve"> Puissances installées </t>
    </r>
    <r>
      <rPr>
        <sz val="10"/>
        <rFont val="Times New Roman"/>
        <family val="1"/>
      </rPr>
      <t>(en Mega Watt)</t>
    </r>
  </si>
  <si>
    <r>
      <rPr>
        <b/>
        <sz val="11"/>
        <rFont val="Times New Roman"/>
        <family val="1"/>
      </rPr>
      <t>القدرات المنشأة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(بميكا واط )</t>
    </r>
  </si>
  <si>
    <t xml:space="preserve">    Hydraulique </t>
  </si>
  <si>
    <t xml:space="preserve">    المائية</t>
  </si>
  <si>
    <t xml:space="preserve">    Thermique </t>
  </si>
  <si>
    <t xml:space="preserve">    الحرارية</t>
  </si>
  <si>
    <t xml:space="preserve">        Charbon vapeur</t>
  </si>
  <si>
    <t xml:space="preserve">          فحم بخاري</t>
  </si>
  <si>
    <t xml:space="preserve">        Fuel vapeur</t>
  </si>
  <si>
    <t xml:space="preserve">          فيول بخاري</t>
  </si>
  <si>
    <t xml:space="preserve">        Turbines à gaz</t>
  </si>
  <si>
    <t xml:space="preserve">         عنفات غازية</t>
  </si>
  <si>
    <t xml:space="preserve">        Diesel</t>
  </si>
  <si>
    <t xml:space="preserve">          ديزل</t>
  </si>
  <si>
    <t xml:space="preserve">        Cycle combiné</t>
  </si>
  <si>
    <t xml:space="preserve">         دورة مزدوجة</t>
  </si>
  <si>
    <t xml:space="preserve">        Gasoil</t>
  </si>
  <si>
    <t xml:space="preserve">         غازوال</t>
  </si>
  <si>
    <t xml:space="preserve">     Eolien</t>
  </si>
  <si>
    <t xml:space="preserve">    الريحية</t>
  </si>
  <si>
    <t xml:space="preserve">       Eolien ONEE</t>
  </si>
  <si>
    <t xml:space="preserve">           ريحية م و ك م ص</t>
  </si>
  <si>
    <t xml:space="preserve">       Eolien des tiers</t>
  </si>
  <si>
    <t xml:space="preserve">           ريحية الغير</t>
  </si>
  <si>
    <t xml:space="preserve">       Eolien IPP</t>
  </si>
  <si>
    <t xml:space="preserve">           ريحية منتج الكهرباء المستقل</t>
  </si>
  <si>
    <t xml:space="preserve">       Eolien loi 13-09</t>
  </si>
  <si>
    <t xml:space="preserve">           ريحية في إطار القانون 13.09 </t>
  </si>
  <si>
    <t xml:space="preserve">      Solaire</t>
  </si>
  <si>
    <t xml:space="preserve">    الشمسية</t>
  </si>
  <si>
    <t xml:space="preserve">         Solaire ONEE</t>
  </si>
  <si>
    <t xml:space="preserve">          شمسية م و ك م ص</t>
  </si>
  <si>
    <t xml:space="preserve">         Solaire MASEN</t>
  </si>
  <si>
    <t xml:space="preserve">          شمسية مازن</t>
  </si>
  <si>
    <t xml:space="preserve"> Principaux  autoproducteurs </t>
  </si>
  <si>
    <t>المنتجين الذاتيين الرئيسين</t>
  </si>
  <si>
    <t xml:space="preserve">   Maroc Phosphore </t>
  </si>
  <si>
    <t xml:space="preserve">  شركة مغرب فوسفور </t>
  </si>
  <si>
    <t xml:space="preserve">   SAMIR</t>
  </si>
  <si>
    <t xml:space="preserve"> سامير </t>
  </si>
  <si>
    <t xml:space="preserve">   Cellulose du Maroc</t>
  </si>
  <si>
    <t xml:space="preserve"> سيليلوز المغرب</t>
  </si>
  <si>
    <t xml:space="preserve">   Lafarge Tétouan</t>
  </si>
  <si>
    <t xml:space="preserve"> لافارج تطوان</t>
  </si>
  <si>
    <t xml:space="preserve">   Indusaha</t>
  </si>
  <si>
    <t xml:space="preserve"> ايندوصاحا</t>
  </si>
  <si>
    <r>
      <rPr>
        <b/>
        <sz val="10"/>
        <rFont val="Times New Roman"/>
        <family val="1"/>
      </rPr>
      <t xml:space="preserve"> Production nette</t>
    </r>
    <r>
      <rPr>
        <sz val="10"/>
        <rFont val="Times New Roman"/>
        <family val="1"/>
      </rPr>
      <t xml:space="preserve"> (en millions de kwh) </t>
    </r>
  </si>
  <si>
    <r>
      <rPr>
        <b/>
        <sz val="11"/>
        <rFont val="Times New Roman"/>
        <family val="1"/>
      </rPr>
      <t xml:space="preserve">الإنتاج الصافي  </t>
    </r>
    <r>
      <rPr>
        <sz val="11"/>
        <rFont val="Times New Roman"/>
        <family val="1"/>
      </rPr>
      <t>(بمليون كيلواط ساعة)</t>
    </r>
  </si>
  <si>
    <t xml:space="preserve">     Thermique (1) </t>
  </si>
  <si>
    <r>
      <rPr>
        <sz val="11"/>
        <rFont val="Times New Roman"/>
        <family val="1"/>
      </rPr>
      <t xml:space="preserve">    الحرارية </t>
    </r>
    <r>
      <rPr>
        <sz val="10"/>
        <rFont val="Times New Roman"/>
        <family val="1"/>
      </rPr>
      <t>(1)</t>
    </r>
  </si>
  <si>
    <t xml:space="preserve">     Hydraulique </t>
  </si>
  <si>
    <t xml:space="preserve">     Eolien (2)</t>
  </si>
  <si>
    <r>
      <rPr>
        <sz val="11"/>
        <rFont val="Times New Roman"/>
        <family val="1"/>
      </rPr>
      <t xml:space="preserve">    الريحية </t>
    </r>
    <r>
      <rPr>
        <sz val="10"/>
        <rFont val="Times New Roman"/>
        <family val="1"/>
      </rPr>
      <t>(2)</t>
    </r>
  </si>
  <si>
    <t xml:space="preserve">     Solaire</t>
  </si>
  <si>
    <t xml:space="preserve"> (2) Y compris Compagnie Eolienne de Détroit (CED),</t>
  </si>
  <si>
    <t xml:space="preserve">(2) بما في ذلك الشركة الريحية بالمضيق ,الحقول الريحية المنجزة في إطار القانون 13.09 </t>
  </si>
  <si>
    <t xml:space="preserve"> Parc Eolien TAREC, Eolien Loi 13-09 et Eolien via réseau clients</t>
  </si>
  <si>
    <t xml:space="preserve">    و كذا الإنتاج الريحي الذي يتم تصريفه عبر شبكة الزبناء</t>
  </si>
  <si>
    <t xml:space="preserve"> Source :  Office National de l'Electricité et de l'Eau Potable.</t>
  </si>
  <si>
    <t>المصدر :  المكتب الوطني للكهرباء والماء الصالح للشرب.</t>
  </si>
  <si>
    <t xml:space="preserve"> 5 -5 Evolution de la production nette d'électricité           </t>
  </si>
  <si>
    <t xml:space="preserve">5 -5 تطور الإنتاج الصافي للكهرباء </t>
  </si>
  <si>
    <t xml:space="preserve">          de l'Office National de l'Electricité</t>
  </si>
  <si>
    <t xml:space="preserve">         للمكتب الوطني للكهرباء والماء </t>
  </si>
  <si>
    <t xml:space="preserve">          et de l'Eau Potable</t>
  </si>
  <si>
    <t xml:space="preserve">         الصالح للشرب</t>
  </si>
  <si>
    <t>En millions de Kilwatt-heure (Kwh)</t>
  </si>
  <si>
    <t>بمليون كيلواط ساعة (ك.و.س)</t>
  </si>
  <si>
    <t xml:space="preserve"> Usines hydrauliques </t>
  </si>
  <si>
    <t xml:space="preserve">المعامل المائية </t>
  </si>
  <si>
    <t xml:space="preserve">   Afourer </t>
  </si>
  <si>
    <t xml:space="preserve">  أفورار</t>
  </si>
  <si>
    <t xml:space="preserve">   STEP Afourer</t>
  </si>
  <si>
    <t xml:space="preserve">  محطة تنقيل الطاقة عن طريق الضخ  أفورار                                   </t>
  </si>
  <si>
    <t xml:space="preserve">   Al Massira </t>
  </si>
  <si>
    <t xml:space="preserve">  المسيرة</t>
  </si>
  <si>
    <t xml:space="preserve">   Al Wahda</t>
  </si>
  <si>
    <t xml:space="preserve">  الوحدة</t>
  </si>
  <si>
    <t xml:space="preserve">   Allal El Fassi</t>
  </si>
  <si>
    <t xml:space="preserve">  علال الفاسي</t>
  </si>
  <si>
    <t xml:space="preserve">   Bine El Ouidane </t>
  </si>
  <si>
    <t xml:space="preserve">  بين الويدان</t>
  </si>
  <si>
    <t xml:space="preserve">   Bou Areg </t>
  </si>
  <si>
    <t xml:space="preserve">  بوعرق</t>
  </si>
  <si>
    <t xml:space="preserve">   Daourat </t>
  </si>
  <si>
    <t xml:space="preserve">  الدورات</t>
  </si>
  <si>
    <t xml:space="preserve">   El Kansera </t>
  </si>
  <si>
    <t xml:space="preserve">  القنصرة</t>
  </si>
  <si>
    <t xml:space="preserve">   Hassan 1er</t>
  </si>
  <si>
    <t xml:space="preserve">  الحسن الأول</t>
  </si>
  <si>
    <t xml:space="preserve">   Idriss 1er </t>
  </si>
  <si>
    <t xml:space="preserve">  إدريس الأول</t>
  </si>
  <si>
    <t xml:space="preserve">   Imfout </t>
  </si>
  <si>
    <t xml:space="preserve">  إيمفوت</t>
  </si>
  <si>
    <t xml:space="preserve">   Lalla Takerkoust </t>
  </si>
  <si>
    <t xml:space="preserve">  للاتكركوست</t>
  </si>
  <si>
    <t xml:space="preserve">   Mansour Eddahbi </t>
  </si>
  <si>
    <t xml:space="preserve">  المنصور الذهبي</t>
  </si>
  <si>
    <t xml:space="preserve">   Mohammed El khamis </t>
  </si>
  <si>
    <t xml:space="preserve">  محمد الخامس</t>
  </si>
  <si>
    <t xml:space="preserve">   Moulay Youssef </t>
  </si>
  <si>
    <t xml:space="preserve">  مولاي يوسف</t>
  </si>
  <si>
    <t xml:space="preserve">   Oued El makhazine </t>
  </si>
  <si>
    <t xml:space="preserve">  وادي المخازن</t>
  </si>
  <si>
    <t xml:space="preserve">   Oued Lau</t>
  </si>
  <si>
    <t xml:space="preserve">  وادي لاو</t>
  </si>
  <si>
    <t xml:space="preserve">   Ahmed Al Hansali</t>
  </si>
  <si>
    <t xml:space="preserve">  أحمد الحنصالي</t>
  </si>
  <si>
    <t xml:space="preserve">   Ait Messaoud</t>
  </si>
  <si>
    <t xml:space="preserve">  أيت مسعود</t>
  </si>
  <si>
    <t xml:space="preserve">   El Borj</t>
  </si>
  <si>
    <t xml:space="preserve">  البرج</t>
  </si>
  <si>
    <t xml:space="preserve">   Tanafnit</t>
  </si>
  <si>
    <t xml:space="preserve">  تنافنيت</t>
  </si>
  <si>
    <t xml:space="preserve">   Autres usines</t>
  </si>
  <si>
    <t xml:space="preserve">  معامل أخرى</t>
  </si>
  <si>
    <t xml:space="preserve"> Centrales thermiques </t>
  </si>
  <si>
    <t>المحطات الحرارية</t>
  </si>
  <si>
    <t xml:space="preserve">   Agadir </t>
  </si>
  <si>
    <t xml:space="preserve"> -</t>
  </si>
  <si>
    <t xml:space="preserve">  أكادير</t>
  </si>
  <si>
    <t xml:space="preserve">   Jerada </t>
  </si>
  <si>
    <t xml:space="preserve">  جرادة </t>
  </si>
  <si>
    <t xml:space="preserve">   Kénitra </t>
  </si>
  <si>
    <t xml:space="preserve">  القنيطرة </t>
  </si>
  <si>
    <t xml:space="preserve">   Laâyoune </t>
  </si>
  <si>
    <t xml:space="preserve">  العيون</t>
  </si>
  <si>
    <t xml:space="preserve">   Mohammadia</t>
  </si>
  <si>
    <t xml:space="preserve">  المحمدية </t>
  </si>
  <si>
    <t xml:space="preserve">   Tan-Tan</t>
  </si>
  <si>
    <t xml:space="preserve">  طانطان</t>
  </si>
  <si>
    <t xml:space="preserve">   Tanger </t>
  </si>
  <si>
    <t xml:space="preserve">  طنجة</t>
  </si>
  <si>
    <t xml:space="preserve">   Tétouan </t>
  </si>
  <si>
    <t xml:space="preserve">  تطوان</t>
  </si>
  <si>
    <t xml:space="preserve">   Tit Mellil</t>
  </si>
  <si>
    <t xml:space="preserve">  تيط مليل</t>
  </si>
  <si>
    <t xml:space="preserve">   Es-Smara, Boujdour et Tarfaya</t>
  </si>
  <si>
    <t xml:space="preserve">  السمارة, بوجدور و طرفاية</t>
  </si>
  <si>
    <t xml:space="preserve">   Ain Beni Mathar</t>
  </si>
  <si>
    <t xml:space="preserve">  عين بني مطهر</t>
  </si>
  <si>
    <t xml:space="preserve">   Usines autonomes (thermiques)</t>
  </si>
  <si>
    <r>
      <rPr>
        <sz val="11"/>
        <rFont val="Times New Roman"/>
        <family val="1"/>
      </rPr>
      <t xml:space="preserve">  معامل مستقلة </t>
    </r>
    <r>
      <rPr>
        <sz val="10"/>
        <rFont val="Times New Roman"/>
        <family val="1"/>
      </rPr>
      <t>(حرارية)</t>
    </r>
  </si>
  <si>
    <t xml:space="preserve"> Parc eolien O.N.E.E</t>
  </si>
  <si>
    <t>المحطة الريحية م. و. ك.م</t>
  </si>
  <si>
    <t xml:space="preserve"> Solaire O.N.E.E</t>
  </si>
  <si>
    <t xml:space="preserve">المحطات الشمسية م. و.ك.م.ص.ش </t>
  </si>
  <si>
    <t xml:space="preserve"> Total O.N.E.E</t>
  </si>
  <si>
    <t xml:space="preserve">مجموع المكتب الوطني للكهرباء والماء الصالح للشرب </t>
  </si>
  <si>
    <r>
      <rPr>
        <b/>
        <sz val="10"/>
        <rFont val="Times New Roman"/>
        <family val="1"/>
      </rPr>
      <t xml:space="preserve"> Production concessionnelle </t>
    </r>
    <r>
      <rPr>
        <sz val="10"/>
        <rFont val="Times New Roman"/>
        <family val="1"/>
      </rPr>
      <t>(1)</t>
    </r>
  </si>
  <si>
    <r>
      <rPr>
        <b/>
        <sz val="11"/>
        <rFont val="Times New Roman"/>
        <family val="1"/>
      </rPr>
      <t xml:space="preserve">انتاج ذو إمتياز </t>
    </r>
    <r>
      <rPr>
        <sz val="10"/>
        <rFont val="Times New Roman"/>
        <family val="1"/>
      </rPr>
      <t>(1)</t>
    </r>
  </si>
  <si>
    <r>
      <rPr>
        <b/>
        <sz val="10"/>
        <rFont val="Times New Roman"/>
        <family val="1"/>
      </rPr>
      <t xml:space="preserve"> Apport des tiers </t>
    </r>
    <r>
      <rPr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</si>
  <si>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rPr>
        <b/>
        <sz val="11"/>
        <rFont val="Times New Roman"/>
        <family val="1"/>
      </rPr>
      <t xml:space="preserve">إمدادات الغير </t>
    </r>
    <r>
      <rPr>
        <sz val="10"/>
        <rFont val="Times New Roman"/>
        <family val="1"/>
      </rPr>
      <t>(2)</t>
    </r>
  </si>
  <si>
    <t xml:space="preserve"> Auxiliaires centrales THT/HT pompés du réseau  </t>
  </si>
  <si>
    <t xml:space="preserve">استهلاك المحطات للجهد الجد عالي والعالي المضخة من  </t>
  </si>
  <si>
    <t xml:space="preserve">   + STEP absorbée par le pompage</t>
  </si>
  <si>
    <t xml:space="preserve"> الشبكة الوطنية + محطة تحويل الطاقة عبر الضخ</t>
  </si>
  <si>
    <t xml:space="preserve"> Energie nette appelée </t>
  </si>
  <si>
    <t xml:space="preserve">الطاقة الصافية المطلوبة </t>
  </si>
  <si>
    <t xml:space="preserve"> Eolien via réseau clients</t>
  </si>
  <si>
    <t>الإنتاج الريحي عبر شبكة الزبناء</t>
  </si>
  <si>
    <t xml:space="preserve"> Energie nette appelée +Eolien via réseau clients</t>
  </si>
  <si>
    <t>الطاقة الصافية المطلوبة بما في ذلك الريحية عبر شبكة الزبناء</t>
  </si>
  <si>
    <t>O.N.E.E. : Office National de l'Electricité et de l'Eau potable.</t>
  </si>
  <si>
    <t>STEP : Station de Transfèrt d'Energie par Ponpage.</t>
  </si>
  <si>
    <t>THT: Très Haute Tension    HT : Haut Tension</t>
  </si>
  <si>
    <t xml:space="preserve"> (1) Jorf Lasfar (J.L.E.C) et Parc Eolien (C.E.D) et Tahaddart(EET) et Parc Eolien TAREC</t>
  </si>
  <si>
    <t>(1)  الجرف الأصفر والشركة الريحية للمضيق وتهدارت و المحطة الريحية لطرفاية</t>
  </si>
  <si>
    <t xml:space="preserve"> (2) Il s'agit des apports de Maroc phosphore, et du  Maroc chimie et d'autres sociétés</t>
  </si>
  <si>
    <t>(2)  يتعلق الأمر بإمدادات مغرب فوسفور ومغرب كيمياء وشركات أخرى</t>
  </si>
  <si>
    <t xml:space="preserve">     et le solde des échanges avec l'Algérie et l'Espagne</t>
  </si>
  <si>
    <t xml:space="preserve">       و رصيد المبادلات مع الجزائر وإسبانيا</t>
  </si>
  <si>
    <t>5 -6 Consommation d'énergie électrique</t>
  </si>
  <si>
    <t xml:space="preserve">5 -6  استهلاك الطاقة الكهربائية </t>
  </si>
  <si>
    <t xml:space="preserve">         selon les branches d'activité économique </t>
  </si>
  <si>
    <t>En millions de Kwh</t>
  </si>
  <si>
    <t>بمليون ك.و.س</t>
  </si>
  <si>
    <t>Ventes aux clients directs de l'O.N.E.E.</t>
  </si>
  <si>
    <t>Haute et Moyenne tension</t>
  </si>
  <si>
    <t>الضغط العالي والمتوسط</t>
  </si>
  <si>
    <t xml:space="preserve">  Industrie</t>
  </si>
  <si>
    <t xml:space="preserve">  الصـنـاعـة</t>
  </si>
  <si>
    <t xml:space="preserve">     Transformation</t>
  </si>
  <si>
    <t xml:space="preserve">    التحويل</t>
  </si>
  <si>
    <t xml:space="preserve">     Bâtiment</t>
  </si>
  <si>
    <t xml:space="preserve">    الأشغال العمومية</t>
  </si>
  <si>
    <t xml:space="preserve">     Chimie</t>
  </si>
  <si>
    <t xml:space="preserve">    الكيمياء</t>
  </si>
  <si>
    <t xml:space="preserve">     Construction</t>
  </si>
  <si>
    <t xml:space="preserve">    البناء</t>
  </si>
  <si>
    <t xml:space="preserve">     Agroalimentaire</t>
  </si>
  <si>
    <t xml:space="preserve">    الفلاحة الغذائية</t>
  </si>
  <si>
    <t xml:space="preserve">     Bois et Papier</t>
  </si>
  <si>
    <t xml:space="preserve">    الخشب والورق</t>
  </si>
  <si>
    <t xml:space="preserve">     Textile</t>
  </si>
  <si>
    <t xml:space="preserve">    النسيج</t>
  </si>
  <si>
    <t xml:space="preserve">     Mines</t>
  </si>
  <si>
    <t xml:space="preserve">    المعادن</t>
  </si>
  <si>
    <t xml:space="preserve">     Electricité et Eau</t>
  </si>
  <si>
    <t xml:space="preserve">    الكهرباء والماء</t>
  </si>
  <si>
    <t xml:space="preserve">     Autres industries</t>
  </si>
  <si>
    <t xml:space="preserve">    صناعات اخرى</t>
  </si>
  <si>
    <t xml:space="preserve">     Production</t>
  </si>
  <si>
    <t xml:space="preserve">    الإنتاج</t>
  </si>
  <si>
    <t xml:space="preserve">     Combustible</t>
  </si>
  <si>
    <t xml:space="preserve">    المحروقـات</t>
  </si>
  <si>
    <t xml:space="preserve">  Tertiaire</t>
  </si>
  <si>
    <t xml:space="preserve">  القطاع الثـلاثـي</t>
  </si>
  <si>
    <t xml:space="preserve">     Immobilier</t>
  </si>
  <si>
    <t xml:space="preserve">    العقـار</t>
  </si>
  <si>
    <t xml:space="preserve">     Commerce</t>
  </si>
  <si>
    <t xml:space="preserve">    التجارة</t>
  </si>
  <si>
    <t xml:space="preserve">     Transport</t>
  </si>
  <si>
    <t xml:space="preserve">    النـقل</t>
  </si>
  <si>
    <t xml:space="preserve">     Enseignement</t>
  </si>
  <si>
    <t xml:space="preserve">    التعليم</t>
  </si>
  <si>
    <t xml:space="preserve">     Hôtellerie</t>
  </si>
  <si>
    <t xml:space="preserve">    الفنادق</t>
  </si>
  <si>
    <t xml:space="preserve">     Autres services</t>
  </si>
  <si>
    <t xml:space="preserve">    خدمـات أخـرى</t>
  </si>
  <si>
    <t xml:space="preserve">     Santé et Hygiène</t>
  </si>
  <si>
    <t xml:space="preserve">    الصحة والوقاية</t>
  </si>
  <si>
    <t xml:space="preserve">     Télécommunication</t>
  </si>
  <si>
    <t xml:space="preserve">    المواصلات السلكية</t>
  </si>
  <si>
    <t xml:space="preserve">  Agriculture</t>
  </si>
  <si>
    <t xml:space="preserve">  الفـلاحـة</t>
  </si>
  <si>
    <t xml:space="preserve">     Elevage</t>
  </si>
  <si>
    <t xml:space="preserve">    تربية الماشية</t>
  </si>
  <si>
    <t xml:space="preserve">     Culture</t>
  </si>
  <si>
    <t xml:space="preserve">    الزراعـة</t>
  </si>
  <si>
    <t xml:space="preserve">     Activité annexe agriculture</t>
  </si>
  <si>
    <t xml:space="preserve">    أنشطة متعلقة بالفلاحة</t>
  </si>
  <si>
    <t xml:space="preserve">     Pêche</t>
  </si>
  <si>
    <t xml:space="preserve">    الصيد</t>
  </si>
  <si>
    <t xml:space="preserve">  Administratif</t>
  </si>
  <si>
    <t xml:space="preserve">  الإدارة</t>
  </si>
  <si>
    <t xml:space="preserve">      Enseignement</t>
  </si>
  <si>
    <t xml:space="preserve">      Autres services</t>
  </si>
  <si>
    <t xml:space="preserve">    خدمات اخرى</t>
  </si>
  <si>
    <t xml:space="preserve">      Santé et Hygiène</t>
  </si>
  <si>
    <t xml:space="preserve">    الصحة و الوقاية</t>
  </si>
  <si>
    <t xml:space="preserve">      Sûreté</t>
  </si>
  <si>
    <t xml:space="preserve">    الأمـن</t>
  </si>
  <si>
    <t xml:space="preserve">      Collectivités Locales</t>
  </si>
  <si>
    <t xml:space="preserve">    الجما عات المحلية</t>
  </si>
  <si>
    <t xml:space="preserve">      Ministères</t>
  </si>
  <si>
    <t xml:space="preserve">    الوزارات</t>
  </si>
  <si>
    <t xml:space="preserve">  Autres secteurs</t>
  </si>
  <si>
    <t xml:space="preserve"> قطاعات أخرى</t>
  </si>
  <si>
    <t>Basse Tension</t>
  </si>
  <si>
    <t>الضغط المنخفظ</t>
  </si>
  <si>
    <t xml:space="preserve">     Ménages</t>
  </si>
  <si>
    <t xml:space="preserve">  إنارة المنازل</t>
  </si>
  <si>
    <t xml:space="preserve">     Eclairage Patenté</t>
  </si>
  <si>
    <t xml:space="preserve">  إنارة خاضعة للضريبة</t>
  </si>
  <si>
    <t xml:space="preserve">     Eclairage Administratif</t>
  </si>
  <si>
    <t xml:space="preserve">  إنارة إدارية</t>
  </si>
  <si>
    <t xml:space="preserve">     Eclairage Public</t>
  </si>
  <si>
    <t xml:space="preserve">  إنارة عمومية</t>
  </si>
  <si>
    <t xml:space="preserve">     Force Motrice Industrielle</t>
  </si>
  <si>
    <t xml:space="preserve">  قوة محركة صناعية</t>
  </si>
  <si>
    <t xml:space="preserve">     Force Motrice Agricole</t>
  </si>
  <si>
    <t xml:space="preserve">  قوة محركة فلاحية</t>
  </si>
  <si>
    <t xml:space="preserve"> Ventes Totales aux distributeurs</t>
  </si>
  <si>
    <t>مجموع المبيعات للموزعين</t>
  </si>
  <si>
    <t xml:space="preserve"> Total de la consommation</t>
  </si>
  <si>
    <t>مجموع الا ستهلا ك</t>
  </si>
  <si>
    <t xml:space="preserve">  5 -7 Ventes d'électricité selon </t>
  </si>
  <si>
    <r>
      <rPr>
        <b/>
        <sz val="14"/>
        <rFont val="Times New Roman"/>
        <family val="1"/>
      </rPr>
      <t xml:space="preserve">5 -7 </t>
    </r>
    <r>
      <rPr>
        <b/>
        <sz val="16"/>
        <rFont val="Times New Roman"/>
        <family val="1"/>
      </rPr>
      <t xml:space="preserve">مبيعات الطاقة الكهربائية </t>
    </r>
  </si>
  <si>
    <r>
      <rPr>
        <sz val="10"/>
        <rFont val="Times New Roman"/>
        <family val="1"/>
      </rPr>
      <t xml:space="preserve">              </t>
    </r>
    <r>
      <rPr>
        <b/>
        <sz val="14"/>
        <rFont val="Times New Roman"/>
        <family val="1"/>
      </rPr>
      <t xml:space="preserve"> les provinces et préfectures</t>
    </r>
  </si>
  <si>
    <t xml:space="preserve">         حسب الأقاليم والعمالات</t>
  </si>
  <si>
    <t>Tanger - Tétouan - Al Hoceima</t>
  </si>
  <si>
    <t>طنجة ــ تطوان- الحسيمة</t>
  </si>
  <si>
    <t xml:space="preserve">Al Hoceima </t>
  </si>
  <si>
    <t xml:space="preserve">  الحسيمة</t>
  </si>
  <si>
    <t>Chefchaouen</t>
  </si>
  <si>
    <t xml:space="preserve">  شفشاون</t>
  </si>
  <si>
    <t>Larache</t>
  </si>
  <si>
    <t xml:space="preserve">  العرائش</t>
  </si>
  <si>
    <t>Tanger-Assilah</t>
  </si>
  <si>
    <t>Tétouan</t>
  </si>
  <si>
    <t>L'Oriental</t>
  </si>
  <si>
    <t>الشرق</t>
  </si>
  <si>
    <t xml:space="preserve">Figuig </t>
  </si>
  <si>
    <t xml:space="preserve">  فكيك</t>
  </si>
  <si>
    <t xml:space="preserve">Jerada </t>
  </si>
  <si>
    <t xml:space="preserve">  جرادة</t>
  </si>
  <si>
    <t xml:space="preserve">Nador </t>
  </si>
  <si>
    <t xml:space="preserve">  الناضور</t>
  </si>
  <si>
    <t xml:space="preserve">Oujda-Angad </t>
  </si>
  <si>
    <t xml:space="preserve"> وجدة - أنجاد</t>
  </si>
  <si>
    <t>Fès - Meknès</t>
  </si>
  <si>
    <t>فاس ــ مكناس</t>
  </si>
  <si>
    <t>Meknès</t>
  </si>
  <si>
    <t xml:space="preserve">  مكناس </t>
  </si>
  <si>
    <t xml:space="preserve">Boulemane </t>
  </si>
  <si>
    <t xml:space="preserve">  بولمان</t>
  </si>
  <si>
    <t xml:space="preserve">El Hajeb </t>
  </si>
  <si>
    <t xml:space="preserve">  الحاجب</t>
  </si>
  <si>
    <t>Fès</t>
  </si>
  <si>
    <t xml:space="preserve">  فاس </t>
  </si>
  <si>
    <t xml:space="preserve">Ifrane </t>
  </si>
  <si>
    <t xml:space="preserve">  يفرن</t>
  </si>
  <si>
    <t>Sefrou</t>
  </si>
  <si>
    <t xml:space="preserve">  صفرو</t>
  </si>
  <si>
    <t>Taounate</t>
  </si>
  <si>
    <t xml:space="preserve">  تاونات</t>
  </si>
  <si>
    <t>Taza</t>
  </si>
  <si>
    <t xml:space="preserve">  تازة</t>
  </si>
  <si>
    <t xml:space="preserve">Moulay Yacoub </t>
  </si>
  <si>
    <t xml:space="preserve">  زواغة ــ مولاي يعقوب</t>
  </si>
  <si>
    <t xml:space="preserve">Rabat - Salé - Kénitra </t>
  </si>
  <si>
    <t>الرباط ــ سـلا ــ القنيطرة</t>
  </si>
  <si>
    <t xml:space="preserve">Kénitra </t>
  </si>
  <si>
    <t xml:space="preserve">  القنيطرة</t>
  </si>
  <si>
    <t xml:space="preserve">Khémisset </t>
  </si>
  <si>
    <t xml:space="preserve">  الخميسات</t>
  </si>
  <si>
    <t xml:space="preserve">Rabat </t>
  </si>
  <si>
    <t xml:space="preserve">  الرباط</t>
  </si>
  <si>
    <t>Salé</t>
  </si>
  <si>
    <t xml:space="preserve">   سـلا </t>
  </si>
  <si>
    <t xml:space="preserve">Sidi Kacem </t>
  </si>
  <si>
    <t xml:space="preserve">  سيدي قاسم</t>
  </si>
  <si>
    <t xml:space="preserve">Skhirate-Témara </t>
  </si>
  <si>
    <t xml:space="preserve">  الصخيرات ــ تمارة</t>
  </si>
  <si>
    <t xml:space="preserve">Béni  Mellal - Khénifra </t>
  </si>
  <si>
    <t xml:space="preserve">  بني ملال- خنيفرة</t>
  </si>
  <si>
    <t>Azilal</t>
  </si>
  <si>
    <t xml:space="preserve">  أزيلال</t>
  </si>
  <si>
    <t>Béni  Mellal</t>
  </si>
  <si>
    <t xml:space="preserve">  بني ملال</t>
  </si>
  <si>
    <t xml:space="preserve">Khénifra </t>
  </si>
  <si>
    <t xml:space="preserve">  خنيفرة</t>
  </si>
  <si>
    <t xml:space="preserve">Khouribga </t>
  </si>
  <si>
    <t xml:space="preserve">  خريبكة</t>
  </si>
  <si>
    <r>
      <rPr>
        <b/>
        <sz val="14"/>
        <rFont val="Times New Roman"/>
        <family val="1"/>
      </rPr>
      <t>5 - 7</t>
    </r>
    <r>
      <rPr>
        <b/>
        <sz val="16"/>
        <rFont val="Times New Roman"/>
        <family val="1"/>
      </rPr>
      <t xml:space="preserve"> مبيعات الطاقة الكهربائية </t>
    </r>
  </si>
  <si>
    <r>
      <rPr>
        <sz val="10"/>
        <rFont val="Times New Roman"/>
        <family val="1"/>
      </rPr>
      <t xml:space="preserve">              </t>
    </r>
    <r>
      <rPr>
        <b/>
        <sz val="14"/>
        <rFont val="Times New Roman"/>
        <family val="1"/>
      </rPr>
      <t xml:space="preserve"> les provinces et préfectures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</si>
  <si>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 xml:space="preserve">         حسب الأقاليم والعمالات </t>
    </r>
    <r>
      <rPr>
        <sz val="10"/>
        <rFont val="Times New Roman"/>
        <family val="1"/>
      </rPr>
      <t>(تابع)</t>
    </r>
  </si>
  <si>
    <t>Casablanca- Settat</t>
  </si>
  <si>
    <t>الدارالبيضاء -سطات</t>
  </si>
  <si>
    <t xml:space="preserve">Benslimane </t>
  </si>
  <si>
    <t xml:space="preserve">  ابن سليمان</t>
  </si>
  <si>
    <t xml:space="preserve">Casablanca </t>
  </si>
  <si>
    <t xml:space="preserve">  الدارالبيضاء </t>
  </si>
  <si>
    <t>El Jadida</t>
  </si>
  <si>
    <t xml:space="preserve">  الجديدة</t>
  </si>
  <si>
    <t>Médiouna</t>
  </si>
  <si>
    <t xml:space="preserve">  مديونة</t>
  </si>
  <si>
    <t xml:space="preserve">Mohammadia </t>
  </si>
  <si>
    <t xml:space="preserve">  المحمدية</t>
  </si>
  <si>
    <t>Nouaceur</t>
  </si>
  <si>
    <t xml:space="preserve">  النواصر</t>
  </si>
  <si>
    <t xml:space="preserve">Settat </t>
  </si>
  <si>
    <t xml:space="preserve">  سطات</t>
  </si>
  <si>
    <t>Marrakech - Safi</t>
  </si>
  <si>
    <t>مراكش- أسفي</t>
  </si>
  <si>
    <t xml:space="preserve">Al Haouz </t>
  </si>
  <si>
    <t xml:space="preserve">  الحوز</t>
  </si>
  <si>
    <t xml:space="preserve">Chichaoua </t>
  </si>
  <si>
    <t xml:space="preserve">  شيشاوة</t>
  </si>
  <si>
    <t xml:space="preserve">El Kelâa des Sraghna </t>
  </si>
  <si>
    <t xml:space="preserve">  قلعة السراغنة</t>
  </si>
  <si>
    <t xml:space="preserve">Essaouira </t>
  </si>
  <si>
    <t xml:space="preserve">  الصويرة</t>
  </si>
  <si>
    <t>Marrakech</t>
  </si>
  <si>
    <t xml:space="preserve">  مراكش </t>
  </si>
  <si>
    <t>Safi</t>
  </si>
  <si>
    <t xml:space="preserve">  آسفي</t>
  </si>
  <si>
    <t>Drâa- Tafilalet</t>
  </si>
  <si>
    <t>درعة- تافيلالت</t>
  </si>
  <si>
    <t xml:space="preserve">Errachidia </t>
  </si>
  <si>
    <t xml:space="preserve">  الرشيدية</t>
  </si>
  <si>
    <t xml:space="preserve">Ouarzazate </t>
  </si>
  <si>
    <t xml:space="preserve">  ورزازات</t>
  </si>
  <si>
    <t>Zagora</t>
  </si>
  <si>
    <t xml:space="preserve">  زاكورة</t>
  </si>
  <si>
    <t xml:space="preserve">Souss - Massa </t>
  </si>
  <si>
    <t xml:space="preserve">سوس ــ ماسة </t>
  </si>
  <si>
    <t xml:space="preserve">Agadir-Ida-Ou-Tanane </t>
  </si>
  <si>
    <t xml:space="preserve">  أكاديرــ إداوتنان</t>
  </si>
  <si>
    <t xml:space="preserve">Chtouka-Aït Baha </t>
  </si>
  <si>
    <t xml:space="preserve">  اشتوكة ــ أيت باها</t>
  </si>
  <si>
    <t xml:space="preserve">Inezgane-Aït Melloul </t>
  </si>
  <si>
    <t xml:space="preserve">  إنزكان ــ أيت ملول</t>
  </si>
  <si>
    <t>Taroudannt</t>
  </si>
  <si>
    <t xml:space="preserve">  تارودانت</t>
  </si>
  <si>
    <t>Tata</t>
  </si>
  <si>
    <t xml:space="preserve">  طاطا</t>
  </si>
  <si>
    <t xml:space="preserve">Tiznit </t>
  </si>
  <si>
    <t xml:space="preserve">  تيزنيت</t>
  </si>
  <si>
    <t>Guelmim - Oued Noun</t>
  </si>
  <si>
    <t>كلميم- واد نون</t>
  </si>
  <si>
    <t>Assa-Zag</t>
  </si>
  <si>
    <t xml:space="preserve">  أسا ــ الزاك</t>
  </si>
  <si>
    <t>Guelmim</t>
  </si>
  <si>
    <t xml:space="preserve">  كلميم </t>
  </si>
  <si>
    <t>Tan-Tan</t>
  </si>
  <si>
    <t xml:space="preserve">  طان طان</t>
  </si>
  <si>
    <t>Laâyoune - Sakia El Hamra</t>
  </si>
  <si>
    <t>العيون ــ الساقية الحمراء</t>
  </si>
  <si>
    <t>Boujdour</t>
  </si>
  <si>
    <t xml:space="preserve">  بوجدور </t>
  </si>
  <si>
    <t>Es-Semara</t>
  </si>
  <si>
    <t xml:space="preserve">  السمارة</t>
  </si>
  <si>
    <t>Laâyoune</t>
  </si>
  <si>
    <t xml:space="preserve">  العيون </t>
  </si>
  <si>
    <t xml:space="preserve">Dakhla - Oued Ed-Dahab </t>
  </si>
  <si>
    <t xml:space="preserve"> الداخلة - وادي الذهب </t>
  </si>
  <si>
    <t>Oued Ed-Dahab</t>
  </si>
  <si>
    <t xml:space="preserve">  وادي الذهب </t>
  </si>
  <si>
    <t>Total</t>
  </si>
  <si>
    <t>المجموع</t>
  </si>
  <si>
    <t>5 -8 Ventes par catégorie de clients</t>
  </si>
  <si>
    <t>5 -8  المبيعات حسب فئة العملاء</t>
  </si>
  <si>
    <t>en GWH</t>
  </si>
  <si>
    <t>بجيغاواط ساعة</t>
  </si>
  <si>
    <t xml:space="preserve">Distributeurs </t>
  </si>
  <si>
    <t>الموزعون</t>
  </si>
  <si>
    <t xml:space="preserve">Clients THT-HT </t>
  </si>
  <si>
    <t>زبناء الجهد المرتفع جدا والجهد المرتفع</t>
  </si>
  <si>
    <t>Distribution ONEE</t>
  </si>
  <si>
    <t>توزيع م و م ص ش</t>
  </si>
  <si>
    <t xml:space="preserve">    Clients MT </t>
  </si>
  <si>
    <t xml:space="preserve">     زبناء الجهد المتوسط</t>
  </si>
  <si>
    <t xml:space="preserve">    Clients BT </t>
  </si>
  <si>
    <t xml:space="preserve">     زبناء  الجهد المنخفض </t>
  </si>
  <si>
    <t xml:space="preserve"> 5 -9 ventes aux Distributeurs</t>
  </si>
  <si>
    <t>5 - 9 المبيعات للموزعين</t>
  </si>
  <si>
    <t>Lydec casablanca</t>
  </si>
  <si>
    <t>ليدك الدار البيضاء</t>
  </si>
  <si>
    <t xml:space="preserve">Redal rabat </t>
  </si>
  <si>
    <t>ريضال الرباط</t>
  </si>
  <si>
    <t xml:space="preserve">Amendis tanger </t>
  </si>
  <si>
    <t>أمانديس طنجة</t>
  </si>
  <si>
    <t xml:space="preserve">Radeema marrakech  </t>
  </si>
  <si>
    <t>راديما مراكش</t>
  </si>
  <si>
    <t xml:space="preserve">Radeef fés  </t>
  </si>
  <si>
    <t>رديف فاس</t>
  </si>
  <si>
    <t xml:space="preserve">Amendis tétouan  </t>
  </si>
  <si>
    <t>أمانديس تطوان</t>
  </si>
  <si>
    <t xml:space="preserve">Rak kénitra  </t>
  </si>
  <si>
    <t>راك قنيطرة</t>
  </si>
  <si>
    <t xml:space="preserve">Radem méknes </t>
  </si>
  <si>
    <t>رديم مكناس</t>
  </si>
  <si>
    <t xml:space="preserve">Radeej el jadida </t>
  </si>
  <si>
    <t>رديج الجديدة</t>
  </si>
  <si>
    <t xml:space="preserve">Radeel larache </t>
  </si>
  <si>
    <t xml:space="preserve">راديل العرائش </t>
  </si>
  <si>
    <t>Radees safi</t>
  </si>
  <si>
    <t>راديس أسفي</t>
  </si>
  <si>
    <t xml:space="preserve">5 -10 Evolution de la production thermique d'électricité          </t>
  </si>
  <si>
    <t>5 -10  تطورالإنتاج الحراري للكهرباء</t>
  </si>
  <si>
    <t xml:space="preserve">         selon les centrales de l'Office National</t>
  </si>
  <si>
    <t xml:space="preserve">        حسب محطات المكتب الوطني</t>
  </si>
  <si>
    <t xml:space="preserve">         de l'Electricité et de l'Eau Potable</t>
  </si>
  <si>
    <t xml:space="preserve">        للكهرباء والماء الصالح للشرب</t>
  </si>
  <si>
    <t>Vapeur</t>
  </si>
  <si>
    <t xml:space="preserve">المنشآت البخارية </t>
  </si>
  <si>
    <t xml:space="preserve">   Jorf Lasfar</t>
  </si>
  <si>
    <t xml:space="preserve">  جرف الأصفر</t>
  </si>
  <si>
    <t>Turbines à gaz</t>
  </si>
  <si>
    <t xml:space="preserve">المحركات الغازية </t>
  </si>
  <si>
    <t xml:space="preserve">   Tétouan 33 </t>
  </si>
  <si>
    <t xml:space="preserve">  تطوان 33</t>
  </si>
  <si>
    <t xml:space="preserve">   Tétouan 20</t>
  </si>
  <si>
    <t xml:space="preserve">  تطوان 20</t>
  </si>
  <si>
    <t>Cycle combiné Tahaddart</t>
  </si>
  <si>
    <t>دورة مزدوجة تهدارت</t>
  </si>
  <si>
    <t>عين بني مطهر</t>
  </si>
  <si>
    <t xml:space="preserve">    Dakhla</t>
  </si>
  <si>
    <t>الداخلة</t>
  </si>
  <si>
    <t xml:space="preserve">    Laâyoune</t>
  </si>
  <si>
    <t>العيون</t>
  </si>
  <si>
    <t xml:space="preserve">    Tan Tan</t>
  </si>
  <si>
    <t>طان طان</t>
  </si>
  <si>
    <t xml:space="preserve">    Petites usines Diesel</t>
  </si>
  <si>
    <t xml:space="preserve">معامل صغيرة للغازوال </t>
  </si>
  <si>
    <t>Total de la production thermique</t>
  </si>
  <si>
    <t xml:space="preserve">مجموع الإنتاج الحراري </t>
  </si>
  <si>
    <t xml:space="preserve"> 5 -11 Evolution de la consommation et des stocks de</t>
  </si>
  <si>
    <t xml:space="preserve">5 - 11 تطور استهلاك ومخزون المحروقات من </t>
  </si>
  <si>
    <r>
      <rPr>
        <b/>
        <sz val="10"/>
        <rFont val="Times New Roman"/>
        <family val="1"/>
      </rPr>
      <t xml:space="preserve">             </t>
    </r>
    <r>
      <rPr>
        <b/>
        <sz val="14"/>
        <rFont val="Times New Roman"/>
        <family val="1"/>
      </rPr>
      <t>combustibles par l'Office National de l'Electricité</t>
    </r>
  </si>
  <si>
    <t xml:space="preserve">        طرف المكتب الوطني للكهرباء</t>
  </si>
  <si>
    <t xml:space="preserve">        et de l'Eau Potable</t>
  </si>
  <si>
    <t xml:space="preserve">        والماء الصالح للشرب</t>
  </si>
  <si>
    <t>En milliers de tonne</t>
  </si>
  <si>
    <t xml:space="preserve">Consommation </t>
  </si>
  <si>
    <t>الإستهلاك</t>
  </si>
  <si>
    <t xml:space="preserve">   Charbon </t>
  </si>
  <si>
    <t xml:space="preserve">  الفحم</t>
  </si>
  <si>
    <t xml:space="preserve">        Charbon importé(1)</t>
  </si>
  <si>
    <r>
      <rPr>
        <sz val="11"/>
        <rFont val="Times New Roman"/>
        <family val="1"/>
      </rPr>
      <t xml:space="preserve">    الفحم المستورد </t>
    </r>
    <r>
      <rPr>
        <sz val="10"/>
        <rFont val="Times New Roman"/>
        <family val="1"/>
      </rPr>
      <t>(1)</t>
    </r>
  </si>
  <si>
    <t xml:space="preserve">  Fuel</t>
  </si>
  <si>
    <t xml:space="preserve">  الفيــول</t>
  </si>
  <si>
    <t xml:space="preserve">         Turbines à vapeur</t>
  </si>
  <si>
    <t xml:space="preserve">    عنفـات بخـارية</t>
  </si>
  <si>
    <t xml:space="preserve">         Turbines à Gaz</t>
  </si>
  <si>
    <t xml:space="preserve">    عنفـات غـازية</t>
  </si>
  <si>
    <t xml:space="preserve">          Diesel</t>
  </si>
  <si>
    <t xml:space="preserve">     دييـزل</t>
  </si>
  <si>
    <t xml:space="preserve">   Gasoil</t>
  </si>
  <si>
    <t xml:space="preserve">  الغازوال</t>
  </si>
  <si>
    <r>
      <rPr>
        <b/>
        <sz val="10"/>
        <rFont val="Times New Roman"/>
        <family val="1"/>
      </rPr>
      <t xml:space="preserve"> Gaz Naturel (En milliers de Nm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</si>
  <si>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r>
      <rPr>
        <b/>
        <sz val="11"/>
        <rFont val="Times New Roman"/>
        <family val="1"/>
      </rPr>
      <t xml:space="preserve">الغاز الطبيعي </t>
    </r>
    <r>
      <rPr>
        <b/>
        <sz val="10"/>
        <rFont val="Times New Roman"/>
        <family val="1"/>
      </rPr>
      <t>(بألف  Nm3 )</t>
    </r>
  </si>
  <si>
    <t xml:space="preserve">        Ain Béni Mathar  </t>
  </si>
  <si>
    <t xml:space="preserve">        Cycle Combiné Tahaddart</t>
  </si>
  <si>
    <t>Stocks de fin d'année</t>
  </si>
  <si>
    <t>المخزون في نهاية السنة</t>
  </si>
  <si>
    <t xml:space="preserve">        Charbon (2)</t>
  </si>
  <si>
    <t xml:space="preserve">    الفحم (2)</t>
  </si>
  <si>
    <t xml:space="preserve">        Fuel-oil </t>
  </si>
  <si>
    <t xml:space="preserve">    الفيول </t>
  </si>
  <si>
    <t xml:space="preserve">    الغازوال</t>
  </si>
  <si>
    <t xml:space="preserve"> 5 - 12 Evolution de la longueur des lignes du réseau </t>
  </si>
  <si>
    <t xml:space="preserve">5 - 12  تطور طول خطوط الشبكة للنقل والتوزيع </t>
  </si>
  <si>
    <r>
      <rPr>
        <sz val="11"/>
        <rFont val="Times New Roman"/>
        <family val="1"/>
      </rPr>
      <t xml:space="preserve">            </t>
    </r>
    <r>
      <rPr>
        <b/>
        <sz val="14"/>
        <rFont val="Times New Roman"/>
        <family val="1"/>
      </rPr>
      <t>de transport et de distribution de l'Office National</t>
    </r>
  </si>
  <si>
    <t xml:space="preserve">         للمكتب الوطني للكهرباء </t>
  </si>
  <si>
    <r>
      <rPr>
        <sz val="11"/>
        <rFont val="Times New Roman"/>
        <family val="1"/>
      </rPr>
      <t xml:space="preserve">           </t>
    </r>
    <r>
      <rPr>
        <b/>
        <sz val="14"/>
        <rFont val="Times New Roman"/>
        <family val="1"/>
      </rPr>
      <t xml:space="preserve"> de l'Electricité et de l'Eau Potable</t>
    </r>
  </si>
  <si>
    <t xml:space="preserve">         والماء الصالح للشرب    </t>
  </si>
  <si>
    <t>En kilomètre</t>
  </si>
  <si>
    <t>بالكيلومتر</t>
  </si>
  <si>
    <t xml:space="preserve"> 400 Kilo-Volt</t>
  </si>
  <si>
    <t>400 كيلو فولط</t>
  </si>
  <si>
    <t xml:space="preserve"> 225 Kilo-Volt </t>
  </si>
  <si>
    <t>225 كيلو فولط</t>
  </si>
  <si>
    <t xml:space="preserve"> 150 Kilo-Volt </t>
  </si>
  <si>
    <t xml:space="preserve">150 كيلو فولط </t>
  </si>
  <si>
    <t xml:space="preserve">   60 Kilo-Volt </t>
  </si>
  <si>
    <t>60   كيلو فولط</t>
  </si>
  <si>
    <t xml:space="preserve">   22 Kilo-Volt </t>
  </si>
  <si>
    <t>22   كيلو فولط</t>
  </si>
  <si>
    <t>(1) Y compris Jorf  Lasfar</t>
  </si>
  <si>
    <t xml:space="preserve">(1) بما في ذلك الجرف الأصفر </t>
  </si>
  <si>
    <t>(2) Non compris Jorf  Lasfar</t>
  </si>
  <si>
    <t xml:space="preserve">(2) بدون الجرف الأصفر </t>
  </si>
  <si>
    <t xml:space="preserve"> </t>
  </si>
  <si>
    <t xml:space="preserve"> 5 - 13 Evolution de l'activité du gaz naturel </t>
  </si>
  <si>
    <t>5 -13  تطور نشاط الغاز الطبيعي</t>
  </si>
  <si>
    <r>
      <rPr>
        <sz val="10"/>
        <rFont val="Times New Roman"/>
        <family val="1"/>
      </rPr>
      <t xml:space="preserve"> En millions 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</si>
  <si>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r>
      <rPr>
        <sz val="10"/>
        <rFont val="Times New Roman"/>
        <family val="1"/>
      </rPr>
      <t>مليون (م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</si>
  <si>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Production</t>
  </si>
  <si>
    <t>الإنتاج</t>
  </si>
  <si>
    <t>Redevances</t>
  </si>
  <si>
    <t xml:space="preserve"> أتاوي</t>
  </si>
  <si>
    <t>Consommation</t>
  </si>
  <si>
    <t xml:space="preserve">  - Centrales thermiques</t>
  </si>
  <si>
    <t xml:space="preserve">  المحطات الحرارية</t>
  </si>
  <si>
    <t xml:space="preserve">  -  Industrie </t>
  </si>
  <si>
    <t xml:space="preserve">  الصناعة</t>
  </si>
  <si>
    <t>Importations</t>
  </si>
  <si>
    <t xml:space="preserve">  الواردات</t>
  </si>
  <si>
    <t xml:space="preserve"> 5 - 14 Situation hydraulique des barrages hydroélectriques</t>
  </si>
  <si>
    <t>5 - 14  الوضع الهيدروليكي للسدود الكهرومائية</t>
  </si>
  <si>
    <t>réserves hydrauliques totales</t>
  </si>
  <si>
    <t>réserves hydrauliques utiles</t>
  </si>
  <si>
    <t>إجمالي الاحتياطيات الهيدروليكية</t>
  </si>
  <si>
    <t xml:space="preserve"> الاحتياطيات الهيدروليكية المفيدة</t>
  </si>
  <si>
    <t>Barrages hydroélectriques</t>
  </si>
  <si>
    <t>السدود الكهرومائية</t>
  </si>
  <si>
    <t xml:space="preserve"> Mm3</t>
  </si>
  <si>
    <t>%</t>
  </si>
  <si>
    <t>Bine El Ouidane</t>
  </si>
  <si>
    <t>Hassan 1er</t>
  </si>
  <si>
    <t>Moulay Youssef</t>
  </si>
  <si>
    <t>Al Massira</t>
  </si>
  <si>
    <t>Ahmed Al Hansali</t>
  </si>
  <si>
    <t>Ait Messaoud</t>
  </si>
  <si>
    <t>Lalla Takerkoust</t>
  </si>
  <si>
    <t>Mansour Ed Dahbi</t>
  </si>
  <si>
    <t>Oued El Makhazine</t>
  </si>
  <si>
    <t>Al wahda</t>
  </si>
  <si>
    <t>El Kansera</t>
  </si>
  <si>
    <t>Allal Al Fassi</t>
  </si>
  <si>
    <t>Idriss 1er</t>
  </si>
  <si>
    <t>Mohammed El Khamis</t>
  </si>
  <si>
    <t>ensemble des barrages</t>
  </si>
  <si>
    <t>مجموع السدود</t>
  </si>
  <si>
    <t xml:space="preserve">               Office National de l'Electricité et de l'Eau Potable.</t>
  </si>
  <si>
    <t xml:space="preserve">                 المكتب الوطني للكهرباء والماء الصالح للشرب.</t>
  </si>
  <si>
    <t xml:space="preserve">               Office des changes.</t>
  </si>
  <si>
    <t xml:space="preserve">                  مكتب الصرف.</t>
  </si>
  <si>
    <t xml:space="preserve"> 5 - 15 Parc de production privée d'électrcité</t>
  </si>
  <si>
    <t>en GWh</t>
  </si>
  <si>
    <t>THERMIQUE</t>
  </si>
  <si>
    <t>الحرارية</t>
  </si>
  <si>
    <t xml:space="preserve">    JLEC (Jorf Lasfar)</t>
  </si>
  <si>
    <t xml:space="preserve">    جليك الجرف الأصفر</t>
  </si>
  <si>
    <t xml:space="preserve">    SAFIEC </t>
  </si>
  <si>
    <t xml:space="preserve">    EET (Tahaddart)</t>
  </si>
  <si>
    <t xml:space="preserve">    تهدارت</t>
  </si>
  <si>
    <t>EOLIEN</t>
  </si>
  <si>
    <t>الريحية</t>
  </si>
  <si>
    <t xml:space="preserve">    TAREC </t>
  </si>
  <si>
    <t xml:space="preserve">    طارق</t>
  </si>
  <si>
    <t xml:space="preserve">    CED </t>
  </si>
  <si>
    <t xml:space="preserve">    الشركة الريحية للمضيق</t>
  </si>
  <si>
    <t xml:space="preserve">    Eolien loi 13-09 (y compris via réseau client)</t>
  </si>
  <si>
    <t xml:space="preserve">    الريحية المنجزة في إطار القانون 13.09</t>
  </si>
  <si>
    <t xml:space="preserve">   ( بما في ذلك عبر شبكة الزبناء)</t>
  </si>
  <si>
    <t>Solaire</t>
  </si>
  <si>
    <t>الشمسية</t>
  </si>
  <si>
    <t xml:space="preserve">    MASEN (NOOR 1) </t>
  </si>
  <si>
    <t xml:space="preserve">    مازن ( نور1)</t>
  </si>
  <si>
    <t xml:space="preserve">Total  </t>
  </si>
  <si>
    <t xml:space="preserve"> 5 - 16 Evolution des importations des produits énergétiques</t>
  </si>
  <si>
    <r>
      <rPr>
        <b/>
        <sz val="14"/>
        <rFont val="Times New Roman"/>
        <family val="1"/>
      </rPr>
      <t xml:space="preserve">5 - 16 </t>
    </r>
    <r>
      <rPr>
        <b/>
        <sz val="16"/>
        <rFont val="Times New Roman"/>
        <family val="1"/>
      </rPr>
      <t xml:space="preserve"> تطور واردات المواد الطاقية</t>
    </r>
    <r>
      <rPr>
        <b/>
        <sz val="14"/>
        <rFont val="Times New Roman"/>
        <family val="1"/>
      </rPr>
      <t xml:space="preserve"> </t>
    </r>
  </si>
  <si>
    <t xml:space="preserve">           et lubrifiants</t>
  </si>
  <si>
    <t xml:space="preserve">                         وزيوت التشحيم </t>
  </si>
  <si>
    <t>بألف  طن</t>
  </si>
  <si>
    <t>Essence de pétrole</t>
  </si>
  <si>
    <t>وقود البترول</t>
  </si>
  <si>
    <t>Gas-oils et fuel-oils</t>
  </si>
  <si>
    <t xml:space="preserve">غازوال وفيول </t>
  </si>
  <si>
    <t>Gaz de pétrole et autres hydrocarbures</t>
  </si>
  <si>
    <t>غاز البترول ومحروقات أخرى</t>
  </si>
  <si>
    <t xml:space="preserve">Houilles, cokes et combustubles </t>
  </si>
  <si>
    <t>الفحم ، الكوك وأنواع أخرى</t>
  </si>
  <si>
    <t xml:space="preserve"> solides similaires</t>
  </si>
  <si>
    <t xml:space="preserve"> من الوقود الصلب</t>
  </si>
  <si>
    <t>Huiles de pétrole et lubrifiants</t>
  </si>
  <si>
    <t xml:space="preserve">زيوت النفط و التشحيم </t>
  </si>
  <si>
    <t>Paraffines et autres produits dérivés du pétrole</t>
  </si>
  <si>
    <t>برافين و مشتقات بترولية أخرى</t>
  </si>
  <si>
    <t>Autres produits énergétiques</t>
  </si>
  <si>
    <t>منتوجات طاقية أخرى</t>
  </si>
  <si>
    <t xml:space="preserve">المجموع   </t>
  </si>
  <si>
    <t xml:space="preserve">                المكتب الوطني للكهرباء والماء الصالح للشرب.</t>
  </si>
  <si>
    <t xml:space="preserve">                مكتب الصرف.</t>
  </si>
  <si>
    <t xml:space="preserve"> 5 - 17 Evolution de l'activité du secteur pétrolier</t>
  </si>
  <si>
    <r>
      <rPr>
        <b/>
        <sz val="14"/>
        <rFont val="Times New Roman"/>
        <family val="1"/>
      </rPr>
      <t xml:space="preserve">5 - 17 </t>
    </r>
    <r>
      <rPr>
        <b/>
        <sz val="16"/>
        <rFont val="Times New Roman"/>
        <family val="1"/>
      </rPr>
      <t xml:space="preserve">  تطور نشاط القطاع النفطي</t>
    </r>
  </si>
  <si>
    <t xml:space="preserve"> Ventes  des produits pétroliers</t>
  </si>
  <si>
    <t>مبيعات المواد النفطية</t>
  </si>
  <si>
    <t xml:space="preserve">  Propane </t>
  </si>
  <si>
    <t xml:space="preserve">  البروبان </t>
  </si>
  <si>
    <t xml:space="preserve">  Butane</t>
  </si>
  <si>
    <t xml:space="preserve">  البيتان</t>
  </si>
  <si>
    <t xml:space="preserve">  Super sans plomb </t>
  </si>
  <si>
    <t xml:space="preserve">  الممتاز بدون رصاص</t>
  </si>
  <si>
    <t xml:space="preserve">  Gas-oil </t>
  </si>
  <si>
    <t xml:space="preserve">  Carburéacteur </t>
  </si>
  <si>
    <t xml:space="preserve">  وقود الطائرات</t>
  </si>
  <si>
    <t xml:space="preserve">  Fuel-Oil </t>
  </si>
  <si>
    <t xml:space="preserve">  الفيول</t>
  </si>
  <si>
    <t xml:space="preserve">  Bitumes</t>
  </si>
  <si>
    <t xml:space="preserve"> الإسفلت</t>
  </si>
  <si>
    <t xml:space="preserve">  Lubrifiants</t>
  </si>
  <si>
    <t xml:space="preserve"> زيوت التشحيم</t>
  </si>
  <si>
    <t xml:space="preserve">  Paraffines</t>
  </si>
  <si>
    <t xml:space="preserve"> برافين</t>
  </si>
  <si>
    <t xml:space="preserve">  Total</t>
  </si>
  <si>
    <t xml:space="preserve"> Importation des produits pétroliers</t>
  </si>
  <si>
    <t xml:space="preserve">استيراد المواد النفطية </t>
  </si>
  <si>
    <t xml:space="preserve"> autres que le brut </t>
  </si>
  <si>
    <t xml:space="preserve">غير الخام    </t>
  </si>
  <si>
    <t xml:space="preserve"> Exportation des produits pétroliers</t>
  </si>
  <si>
    <t>تصدير المواد النفطية</t>
  </si>
  <si>
    <t>المصدر : وزارة الطاقة والمعادن والبيئة.</t>
  </si>
  <si>
    <t xml:space="preserve"> Eau</t>
  </si>
  <si>
    <t>الماء</t>
  </si>
  <si>
    <t xml:space="preserve"> 5 - 18 Evolution de l'exploitation d'eau potable </t>
  </si>
  <si>
    <t>(Activité ONEE-BE)</t>
  </si>
  <si>
    <t xml:space="preserve"> ( نشاط م و ك م ص ش - قطاع الماء)</t>
  </si>
  <si>
    <t xml:space="preserve"> (en millions de m3)</t>
  </si>
  <si>
    <t xml:space="preserve">(بمليون م3) </t>
  </si>
  <si>
    <t xml:space="preserve"> Production de l' Office National d'Electricité et de l'Eau Potable</t>
  </si>
  <si>
    <t xml:space="preserve"> Consommation clients ONEE-BE</t>
  </si>
  <si>
    <t xml:space="preserve">   Usages domestiques </t>
  </si>
  <si>
    <t xml:space="preserve">   Bornes fontaines </t>
  </si>
  <si>
    <t xml:space="preserve">  الأنابيب العمومية</t>
  </si>
  <si>
    <t xml:space="preserve">   Administrations </t>
  </si>
  <si>
    <t xml:space="preserve">  الإدارات</t>
  </si>
  <si>
    <t xml:space="preserve">   Industriels</t>
  </si>
  <si>
    <t xml:space="preserve">  الصناعات</t>
  </si>
  <si>
    <t xml:space="preserve">   Gros clients et associations</t>
  </si>
  <si>
    <t xml:space="preserve">  زبناء كبار و جمعيات</t>
  </si>
  <si>
    <t>Ventes aux régies et concessionnaires privés</t>
  </si>
  <si>
    <t>المبيعات للوكالات و الشركات الخاصة</t>
  </si>
  <si>
    <t xml:space="preserve"> Nombre d'abonnés ONEE-BE</t>
  </si>
  <si>
    <t xml:space="preserve">عدد المشتركين م و ك م ص ش - قطاع الماء  </t>
  </si>
  <si>
    <t>Autres (Gros clients et associations)</t>
  </si>
  <si>
    <t xml:space="preserve"> آخر (زبناء كبار و جمعيات)</t>
  </si>
  <si>
    <t xml:space="preserve"> Source : Office National de l'Electricité et de l'Eau Potable.</t>
  </si>
  <si>
    <t xml:space="preserve">الماء </t>
  </si>
  <si>
    <t xml:space="preserve"> 5 -19 Evolution de la production d'eau</t>
  </si>
  <si>
    <r>
      <rPr>
        <b/>
        <sz val="14"/>
        <rFont val="Times New Roman"/>
        <family val="1"/>
      </rPr>
      <t xml:space="preserve">5 - 19 </t>
    </r>
    <r>
      <rPr>
        <b/>
        <sz val="16"/>
        <rFont val="Times New Roman"/>
        <family val="1"/>
      </rPr>
      <t xml:space="preserve">تطور إنتاج المياه </t>
    </r>
  </si>
  <si>
    <t xml:space="preserve">           superficielle par centres</t>
  </si>
  <si>
    <t xml:space="preserve">          السطحية حسب المراكز </t>
  </si>
  <si>
    <t>Régions et Provinces</t>
  </si>
  <si>
    <t>Centres</t>
  </si>
  <si>
    <t>Barrage/Oued/Canal</t>
  </si>
  <si>
    <t>سد/واد/قناة</t>
  </si>
  <si>
    <t xml:space="preserve">المراكز </t>
  </si>
  <si>
    <t xml:space="preserve">الجهات و الأقاليم </t>
  </si>
  <si>
    <t>Al Hociema</t>
  </si>
  <si>
    <t>Barrage Med Ben Abdelkrim Khettabi</t>
  </si>
  <si>
    <t>سد عبد الكريم الخطابي</t>
  </si>
  <si>
    <t xml:space="preserve">الحسيمة </t>
  </si>
  <si>
    <t>Targuist</t>
  </si>
  <si>
    <t>Barrage Joumoua</t>
  </si>
  <si>
    <t>سد الجمعة</t>
  </si>
  <si>
    <t>تارغيست</t>
  </si>
  <si>
    <t>Larache et Ksar El Kebir</t>
  </si>
  <si>
    <t>Barrage Oued El Makhazine</t>
  </si>
  <si>
    <t>سد وادي المخازن</t>
  </si>
  <si>
    <t xml:space="preserve"> العرائش و القصر الكبير</t>
  </si>
  <si>
    <t>العرائش</t>
  </si>
  <si>
    <t>Barrage Ibn Battouta</t>
  </si>
  <si>
    <t>سد ابن بطوطة</t>
  </si>
  <si>
    <t>طنجة - أصيلة</t>
  </si>
  <si>
    <t>Barrage 9 Avril</t>
  </si>
  <si>
    <t>Barrage Tanger Méditerrrané</t>
  </si>
  <si>
    <t>سد طنجة المتوسط</t>
  </si>
  <si>
    <t>Tetouan</t>
  </si>
  <si>
    <t>Barrage Nakhla</t>
  </si>
  <si>
    <t>سد انخلة</t>
  </si>
  <si>
    <t>تطوان</t>
  </si>
  <si>
    <t>Barrage My El Hassan Ben El Mehdi</t>
  </si>
  <si>
    <t>سد مولاي الحسن بن المهدي</t>
  </si>
  <si>
    <t>Tetouan-Mdiq</t>
  </si>
  <si>
    <t>Barrage Smir</t>
  </si>
  <si>
    <t>سد اسمير</t>
  </si>
  <si>
    <t>تطوان - المضيق</t>
  </si>
  <si>
    <t>Barrage Charif Al Idrissi</t>
  </si>
  <si>
    <t xml:space="preserve">سد الشريف الادريسي </t>
  </si>
  <si>
    <t>ORIENTAL</t>
  </si>
  <si>
    <t>Oujda</t>
  </si>
  <si>
    <t>Barrage Mechraa Hammadi</t>
  </si>
  <si>
    <t>سد مشرع حمادي</t>
  </si>
  <si>
    <t>وجدة</t>
  </si>
  <si>
    <t>Nador</t>
  </si>
  <si>
    <t>Canal Bouareg</t>
  </si>
  <si>
    <t>قناة بوعرق</t>
  </si>
  <si>
    <t>الناضور</t>
  </si>
  <si>
    <t>Zaio</t>
  </si>
  <si>
    <t>Canal Zebra</t>
  </si>
  <si>
    <t>قناة زبرة</t>
  </si>
  <si>
    <t xml:space="preserve">زايـو </t>
  </si>
  <si>
    <t>Berkane</t>
  </si>
  <si>
    <t>Canal Triffa</t>
  </si>
  <si>
    <t xml:space="preserve">قناة تريفا </t>
  </si>
  <si>
    <t>بركان</t>
  </si>
  <si>
    <t xml:space="preserve">فاس ــ مكناس </t>
  </si>
  <si>
    <t xml:space="preserve">Fes </t>
  </si>
  <si>
    <t>Oued Sebou</t>
  </si>
  <si>
    <t>وادي سبو</t>
  </si>
  <si>
    <t>فاس</t>
  </si>
  <si>
    <t xml:space="preserve">فاس </t>
  </si>
  <si>
    <t>Barrage Bab Louta</t>
  </si>
  <si>
    <t>سد باب لوطة</t>
  </si>
  <si>
    <t>تازة</t>
  </si>
  <si>
    <t>Barrage Sahla</t>
  </si>
  <si>
    <t>سد سهلة</t>
  </si>
  <si>
    <t>تاونـات</t>
  </si>
  <si>
    <t>Kariat Ba Med</t>
  </si>
  <si>
    <t>قرية أبا محمد</t>
  </si>
  <si>
    <t>Bouhouda</t>
  </si>
  <si>
    <t>Barrage Bouhouda</t>
  </si>
  <si>
    <t>سد بوهودة</t>
  </si>
  <si>
    <t>بوهودة</t>
  </si>
  <si>
    <t>M'Kansa</t>
  </si>
  <si>
    <t xml:space="preserve">مكانسة </t>
  </si>
  <si>
    <t>Ain Gdah</t>
  </si>
  <si>
    <t>Oued Inaouen</t>
  </si>
  <si>
    <t>وادي أناون</t>
  </si>
  <si>
    <t>عين اجداح</t>
  </si>
  <si>
    <t>Ghafsai et Ourtzagh</t>
  </si>
  <si>
    <t>Oued Ouargha</t>
  </si>
  <si>
    <t>وادي ورغة</t>
  </si>
  <si>
    <t>Rabat</t>
  </si>
  <si>
    <t xml:space="preserve">Barrage Sidi Med Ben Abdellah </t>
  </si>
  <si>
    <t>سد محمد بن عبد الله</t>
  </si>
  <si>
    <t>الرباط</t>
  </si>
  <si>
    <t>Skhirate/Temara</t>
  </si>
  <si>
    <t>Skhirate</t>
  </si>
  <si>
    <t xml:space="preserve">         "</t>
  </si>
  <si>
    <t>الصخيرات</t>
  </si>
  <si>
    <t>الصخيرات/تمارة</t>
  </si>
  <si>
    <t>Temara</t>
  </si>
  <si>
    <t>تمارة</t>
  </si>
  <si>
    <t>Ain Aouda</t>
  </si>
  <si>
    <t>عين عودة</t>
  </si>
  <si>
    <t>Tamesna</t>
  </si>
  <si>
    <t>تامسنا</t>
  </si>
  <si>
    <t>سلا</t>
  </si>
  <si>
    <t>Bouznika</t>
  </si>
  <si>
    <t>بوزنيقة</t>
  </si>
  <si>
    <t>Rommani</t>
  </si>
  <si>
    <t>رماني</t>
  </si>
  <si>
    <t>الخميسات</t>
  </si>
  <si>
    <t>Barrage El Kansra</t>
  </si>
  <si>
    <t>سد القنصرة</t>
  </si>
  <si>
    <t>Tifelt</t>
  </si>
  <si>
    <t>تيفلت</t>
  </si>
  <si>
    <t>بني ملال ــ خنيفرة</t>
  </si>
  <si>
    <t>Beni Mellal</t>
  </si>
  <si>
    <t>Ain Asserdoune et  Bin El Ouidane</t>
  </si>
  <si>
    <t>عين اسردون و بين الويدان</t>
  </si>
  <si>
    <t>بني ملال</t>
  </si>
  <si>
    <t>Afourar</t>
  </si>
  <si>
    <t>Canal à/p Bin El Ouidane</t>
  </si>
  <si>
    <t>نفق ابتداء من سد بين الويدان</t>
  </si>
  <si>
    <t>أفورار</t>
  </si>
  <si>
    <t>ازيلال</t>
  </si>
  <si>
    <t>Demnate</t>
  </si>
  <si>
    <t>Barrage Hassan 1er</t>
  </si>
  <si>
    <t>سد الحسن الأول</t>
  </si>
  <si>
    <t>دمنات</t>
  </si>
  <si>
    <t>OCP</t>
  </si>
  <si>
    <t>Barrage Ait Massoud</t>
  </si>
  <si>
    <t>سد ايت مسعود</t>
  </si>
  <si>
    <t>م.ش.ف</t>
  </si>
  <si>
    <t>Oued Oum Errbia</t>
  </si>
  <si>
    <t>وادي أم الربيع</t>
  </si>
  <si>
    <t xml:space="preserve">خنيفرة </t>
  </si>
  <si>
    <t>Mrirt</t>
  </si>
  <si>
    <t>امريرت</t>
  </si>
  <si>
    <t>Casablanca</t>
  </si>
  <si>
    <t>Grand Casa</t>
  </si>
  <si>
    <t>Barrages SMBA et Daourat</t>
  </si>
  <si>
    <t>سد محمد بن عبد الله  والدورات</t>
  </si>
  <si>
    <t>الدارالبيضاء الكبرى</t>
  </si>
  <si>
    <t>Barrage Daourat</t>
  </si>
  <si>
    <t xml:space="preserve">سد الدورات </t>
  </si>
  <si>
    <t xml:space="preserve">الجديدة </t>
  </si>
  <si>
    <t>Azemmour</t>
  </si>
  <si>
    <t>Retenue Sidi Daoui/Daourat</t>
  </si>
  <si>
    <t>سيدي الضاوي/الدورات</t>
  </si>
  <si>
    <t>أزمـور</t>
  </si>
  <si>
    <t>Marrakech -Safi</t>
  </si>
  <si>
    <t>مراكش ــ آسفي</t>
  </si>
  <si>
    <t>Canal Rocade</t>
  </si>
  <si>
    <t>قناة "روكاد"</t>
  </si>
  <si>
    <t>مراكش</t>
  </si>
  <si>
    <t>El Kelaa des Sraghna</t>
  </si>
  <si>
    <t>El Kelaa</t>
  </si>
  <si>
    <t>Saguia El Yaacoubia</t>
  </si>
  <si>
    <t xml:space="preserve">الساقية اليعقوبية </t>
  </si>
  <si>
    <t>القلعة</t>
  </si>
  <si>
    <t>قلعة السراغنة</t>
  </si>
  <si>
    <t>Rehamna</t>
  </si>
  <si>
    <t>Benguerir</t>
  </si>
  <si>
    <t>Barrage Al Massira</t>
  </si>
  <si>
    <t>سد المسيرة</t>
  </si>
  <si>
    <t>بن جرير</t>
  </si>
  <si>
    <t>رحامنة</t>
  </si>
  <si>
    <t>Retenue de Safi</t>
  </si>
  <si>
    <t>خزان أسفي</t>
  </si>
  <si>
    <t xml:space="preserve">أسفي </t>
  </si>
  <si>
    <t>Canal des Doukkala</t>
  </si>
  <si>
    <t>Essaouira</t>
  </si>
  <si>
    <t>Tamanar</t>
  </si>
  <si>
    <t>Barrage S.M.B. Slimane El Jazouli</t>
  </si>
  <si>
    <t>سد سيدي محمد بن سليمان الجازولي</t>
  </si>
  <si>
    <t>تمنار</t>
  </si>
  <si>
    <t>الصويرة</t>
  </si>
  <si>
    <t>Barrage Zerrar</t>
  </si>
  <si>
    <t>Chichaoua</t>
  </si>
  <si>
    <t>Imintanout</t>
  </si>
  <si>
    <t>ايمنتانوت</t>
  </si>
  <si>
    <t>شيشاوة</t>
  </si>
  <si>
    <t>Barrage Abou El Abbas Sebti</t>
  </si>
  <si>
    <t>Ouarzazate</t>
  </si>
  <si>
    <t>Barrage Mansour Eddahbi</t>
  </si>
  <si>
    <t>سد المنصور الذهبي</t>
  </si>
  <si>
    <t>ورزازات</t>
  </si>
  <si>
    <t>Ait Baha</t>
  </si>
  <si>
    <t>Barrage Ahl Souss</t>
  </si>
  <si>
    <t>سد أهل سوس</t>
  </si>
  <si>
    <t>ايت باها</t>
  </si>
  <si>
    <t>Midelt</t>
  </si>
  <si>
    <t>Barrage Sidi Said</t>
  </si>
  <si>
    <t>Souss -Massa</t>
  </si>
  <si>
    <t>Agadir-Ida ou Tanane</t>
  </si>
  <si>
    <t>Gand Agadir</t>
  </si>
  <si>
    <t>Barrage Dkhila</t>
  </si>
  <si>
    <t>أكاديرالكبرى</t>
  </si>
  <si>
    <t>أكاديرــ إداوتنان</t>
  </si>
  <si>
    <t>Tiznit</t>
  </si>
  <si>
    <t>Tiznit et Sidi Ifni</t>
  </si>
  <si>
    <t>Barrage Youssef Ibn Tachfine</t>
  </si>
  <si>
    <t xml:space="preserve">سد يوسف بن تاشفين </t>
  </si>
  <si>
    <t>تيزنيت</t>
  </si>
  <si>
    <t xml:space="preserve"> 5 - 20 Activité de l'Office National </t>
  </si>
  <si>
    <r>
      <rPr>
        <b/>
        <sz val="14"/>
        <rFont val="Times New Roman"/>
        <family val="1"/>
      </rPr>
      <t xml:space="preserve">5 - 20  </t>
    </r>
    <r>
      <rPr>
        <b/>
        <sz val="16"/>
        <rFont val="Times New Roman"/>
        <family val="1"/>
      </rPr>
      <t xml:space="preserve">نشاط المكتب الوطني للكهرباء </t>
    </r>
  </si>
  <si>
    <t xml:space="preserve">           d'Electricité et de l'Eau Potable  </t>
  </si>
  <si>
    <t xml:space="preserve">         والماء الصالح للشرب </t>
  </si>
  <si>
    <t xml:space="preserve">           selon la province (ou la préfecture)</t>
  </si>
  <si>
    <t xml:space="preserve">         حسب الإقليم (أوالعمالة)</t>
  </si>
  <si>
    <t>عدد المشتركين</t>
  </si>
  <si>
    <t xml:space="preserve">                           Ventes</t>
  </si>
  <si>
    <r>
      <rPr>
        <sz val="10"/>
        <rFont val="Times New Roman"/>
        <family val="1"/>
      </rPr>
      <t>En milliers de mètre cube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</si>
  <si>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للمشتركين  للمستهلكين(1)</t>
  </si>
  <si>
    <t>لوكالات التوزيع</t>
  </si>
  <si>
    <r>
      <rPr>
        <sz val="10"/>
        <rFont val="Times New Roman"/>
        <family val="1"/>
      </rP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</si>
  <si>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                                                                  Nombre d'abonnés</t>
  </si>
  <si>
    <t>aux  abonnés</t>
  </si>
  <si>
    <t>aux  régies et conc.</t>
  </si>
  <si>
    <t>consommat(1).</t>
  </si>
  <si>
    <t>طنجة ــ تطوان -  الحسيمة</t>
  </si>
  <si>
    <t>الحسيمة</t>
  </si>
  <si>
    <t>شفشاون</t>
  </si>
  <si>
    <t>Fahs-Anjra</t>
  </si>
  <si>
    <t>الفحص ــ أنجرة</t>
  </si>
  <si>
    <t>Ouezzane</t>
  </si>
  <si>
    <t>وزان</t>
  </si>
  <si>
    <t xml:space="preserve">طنجة ــ أصيلة </t>
  </si>
  <si>
    <t>M'Diq-Fnideq</t>
  </si>
  <si>
    <t>المضيق ــ الفنيدق</t>
  </si>
  <si>
    <t xml:space="preserve">بركان </t>
  </si>
  <si>
    <t>Driouch</t>
  </si>
  <si>
    <t xml:space="preserve">  -</t>
  </si>
  <si>
    <t xml:space="preserve">الدريوش </t>
  </si>
  <si>
    <t>فجيج</t>
  </si>
  <si>
    <t>Guercif</t>
  </si>
  <si>
    <t>جرسيف</t>
  </si>
  <si>
    <t>جرادة</t>
  </si>
  <si>
    <t>وجدة - أنجاد</t>
  </si>
  <si>
    <t>Taourirt</t>
  </si>
  <si>
    <t>تاوريرت</t>
  </si>
  <si>
    <t xml:space="preserve">مكناس </t>
  </si>
  <si>
    <t>بولمان</t>
  </si>
  <si>
    <t>الحاجب</t>
  </si>
  <si>
    <t>إيفران</t>
  </si>
  <si>
    <t>صفرو</t>
  </si>
  <si>
    <t>تاونات</t>
  </si>
  <si>
    <t>مولاي يعقوب</t>
  </si>
  <si>
    <t>القنيطرة</t>
  </si>
  <si>
    <t xml:space="preserve">سـلا </t>
  </si>
  <si>
    <t>سيدي قاسم</t>
  </si>
  <si>
    <t>Sidi Slimane</t>
  </si>
  <si>
    <t>سيدي سليمان</t>
  </si>
  <si>
    <t>الصخيرات ــ تمارة</t>
  </si>
  <si>
    <t>أزيلال</t>
  </si>
  <si>
    <t>Fquih Ben Salah</t>
  </si>
  <si>
    <t>الفقيه بن صالح</t>
  </si>
  <si>
    <t>خنيفرة</t>
  </si>
  <si>
    <t>خريبكة</t>
  </si>
  <si>
    <r>
      <rPr>
        <b/>
        <sz val="14"/>
        <rFont val="Times New Roman"/>
        <family val="1"/>
      </rPr>
      <t xml:space="preserve">5 -20 </t>
    </r>
    <r>
      <rPr>
        <b/>
        <sz val="16"/>
        <rFont val="Times New Roman"/>
        <family val="1"/>
      </rPr>
      <t xml:space="preserve">نشاط المكتب الوطني للكهرباء </t>
    </r>
  </si>
  <si>
    <r>
      <rPr>
        <b/>
        <sz val="14"/>
        <rFont val="Times New Roman"/>
        <family val="1"/>
      </rPr>
      <t xml:space="preserve">           selon la province (ou la préfecture)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</si>
  <si>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rPr>
        <b/>
        <sz val="16"/>
        <rFont val="Times New Roman"/>
        <family val="1"/>
      </rPr>
      <t xml:space="preserve">         حسب الإقليم (أوالعمالة) </t>
    </r>
    <r>
      <rPr>
        <sz val="10"/>
        <rFont val="Times New Roman"/>
        <family val="1"/>
      </rPr>
      <t>(تابع)</t>
    </r>
  </si>
  <si>
    <t>consommat (1).</t>
  </si>
  <si>
    <t>الدار البيضاء - سطات</t>
  </si>
  <si>
    <t>بنسليمان</t>
  </si>
  <si>
    <t>Berrechid</t>
  </si>
  <si>
    <t>برشيد</t>
  </si>
  <si>
    <t>الجديدة</t>
  </si>
  <si>
    <t>Sidi Bennour</t>
  </si>
  <si>
    <t>سيدي بنور</t>
  </si>
  <si>
    <t>مديونة</t>
  </si>
  <si>
    <t>المحمدية</t>
  </si>
  <si>
    <t>سطات</t>
  </si>
  <si>
    <t>الحوز</t>
  </si>
  <si>
    <t xml:space="preserve">مراكش </t>
  </si>
  <si>
    <t xml:space="preserve">الرحامنة </t>
  </si>
  <si>
    <t>آسفي</t>
  </si>
  <si>
    <t>Youssoufia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</si>
  <si>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</si>
  <si>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</si>
  <si>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</si>
  <si>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</si>
  <si>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</si>
  <si>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Tinghir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</si>
  <si>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</si>
  <si>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</si>
  <si>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</si>
  <si>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</si>
  <si>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</si>
  <si>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</si>
  <si>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</si>
  <si>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كلميم ــ واد نون</t>
  </si>
  <si>
    <t>أسا ــ الزاك</t>
  </si>
  <si>
    <t xml:space="preserve">كلميم </t>
  </si>
  <si>
    <t>Sidi Ifni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</si>
  <si>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</si>
  <si>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</si>
  <si>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</si>
  <si>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</si>
  <si>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</si>
  <si>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>Tarfaya</t>
  </si>
  <si>
    <t xml:space="preserve">طرفاية </t>
  </si>
  <si>
    <t xml:space="preserve">الداخلة - وادي الذهب </t>
  </si>
  <si>
    <t>Aousserd</t>
  </si>
  <si>
    <t>أوسرد</t>
  </si>
  <si>
    <t xml:space="preserve">وادي الذهب </t>
  </si>
  <si>
    <t>Ensemble</t>
  </si>
  <si>
    <t>(1) y compris les abonnés directs,les associations et les gros clients</t>
  </si>
  <si>
    <t xml:space="preserve">(1) بما في ذلك المشتركين المباشرين , الجمعيات و كبار الزبناء </t>
  </si>
  <si>
    <t xml:space="preserve">     </t>
  </si>
  <si>
    <t xml:space="preserve">                 المبـيعـات            </t>
  </si>
  <si>
    <t xml:space="preserve">                   Ventes</t>
  </si>
  <si>
    <t>البيع  إلى الزبناء المبا شرين م. و. ك.م</t>
  </si>
  <si>
    <t xml:space="preserve">    سافييك</t>
  </si>
  <si>
    <t>(1) بما في ذلك الجرف الأصفر، عين بني مطهر،  تهدارت وسافييك</t>
  </si>
  <si>
    <t>قناة دكالة</t>
  </si>
  <si>
    <t>سد زرار</t>
  </si>
  <si>
    <t>سد أبو العباس السبتي</t>
  </si>
  <si>
    <t>سد سيدي سعيد</t>
  </si>
  <si>
    <t>ميدلت</t>
  </si>
  <si>
    <t>Chapitre V - ENERGIE ET EAU</t>
  </si>
  <si>
    <r>
      <t>الفصل V</t>
    </r>
    <r>
      <rPr>
        <b/>
        <sz val="14"/>
        <color rgb="FF000000"/>
        <rFont val="Calibri"/>
        <family val="2"/>
        <scheme val="minor"/>
      </rPr>
      <t xml:space="preserve"> - الطاقة والماء</t>
    </r>
  </si>
  <si>
    <t xml:space="preserve"> 1 - Evolution de la balance énergétique</t>
  </si>
  <si>
    <r>
      <t xml:space="preserve"> </t>
    </r>
    <r>
      <rPr>
        <sz val="13"/>
        <color rgb="FF000000"/>
        <rFont val="Calibri"/>
        <family val="2"/>
        <scheme val="minor"/>
      </rPr>
      <t>1 - تطور الميزان الطاقي</t>
    </r>
  </si>
  <si>
    <r>
      <t>2</t>
    </r>
    <r>
      <rPr>
        <sz val="13"/>
        <color rgb="FF000000"/>
        <rFont val="Calibri"/>
        <family val="2"/>
        <scheme val="minor"/>
      </rPr>
      <t xml:space="preserve"> - تطور الفاتورة الطاقية</t>
    </r>
  </si>
  <si>
    <t>3 - Evolution de l’indice de la production</t>
  </si>
  <si>
    <r>
      <t>3</t>
    </r>
    <r>
      <rPr>
        <sz val="13"/>
        <color rgb="FF000000"/>
        <rFont val="Calibri"/>
        <family val="2"/>
        <scheme val="minor"/>
      </rPr>
      <t xml:space="preserve"> - تطورالرقم الاستدلالي للإنتاج</t>
    </r>
  </si>
  <si>
    <t xml:space="preserve"> 7 - Ventes d’électricité selon les provinces et préfectures</t>
  </si>
  <si>
    <r>
      <t xml:space="preserve">7 - </t>
    </r>
    <r>
      <rPr>
        <sz val="13"/>
        <color rgb="FF000000"/>
        <rFont val="Calibri"/>
        <family val="2"/>
        <scheme val="minor"/>
      </rPr>
      <t>مبيعات الطاقة الكهربائية حسب الأقاليم والعمالات</t>
    </r>
  </si>
  <si>
    <t xml:space="preserve"> 8 - Ventes par catégorie de clients</t>
  </si>
  <si>
    <t>8 - المبيعات حسب فئة العملاء</t>
  </si>
  <si>
    <t xml:space="preserve"> 9 - ventes aux Distributeurs</t>
  </si>
  <si>
    <t>9 - المبيعات للموزعين</t>
  </si>
  <si>
    <t xml:space="preserve">13- Evolution de l’activité du gaz naturel </t>
  </si>
  <si>
    <r>
      <t>13</t>
    </r>
    <r>
      <rPr>
        <sz val="13"/>
        <color rgb="FF000000"/>
        <rFont val="Calibri"/>
        <family val="2"/>
        <scheme val="minor"/>
      </rPr>
      <t xml:space="preserve">- تطور </t>
    </r>
    <r>
      <rPr>
        <sz val="13"/>
        <color theme="1"/>
        <rFont val="Calibri"/>
        <family val="2"/>
        <scheme val="minor"/>
      </rPr>
      <t>نشاط</t>
    </r>
    <r>
      <rPr>
        <sz val="13"/>
        <color rgb="FF000000"/>
        <rFont val="Calibri"/>
        <family val="2"/>
        <scheme val="minor"/>
      </rPr>
      <t xml:space="preserve"> الغاز الطبيعي </t>
    </r>
  </si>
  <si>
    <t>14 Situation hydraulique des barrages hydroélectriques</t>
  </si>
  <si>
    <t xml:space="preserve"> 14- الوضع الهيدروليكي للسدود الكهرومائية</t>
  </si>
  <si>
    <t>15 Parc de production privée d'électrcité</t>
  </si>
  <si>
    <t xml:space="preserve"> 15- الحضيرة الكهربائية الخصوصية</t>
  </si>
  <si>
    <t xml:space="preserve">17- Evolution de l’activité du secteur pétrolier </t>
  </si>
  <si>
    <r>
      <t>17-</t>
    </r>
    <r>
      <rPr>
        <sz val="13"/>
        <color rgb="FF000000"/>
        <rFont val="Calibri"/>
        <family val="2"/>
        <scheme val="minor"/>
      </rPr>
      <t xml:space="preserve"> تطور نشاط القطاع النفطي </t>
    </r>
  </si>
  <si>
    <t xml:space="preserve">18 Evolution de l'exploitation d'eau potable </t>
  </si>
  <si>
    <t xml:space="preserve"> 18- تطوراستغلال الماء الصالح للشرب</t>
  </si>
  <si>
    <t>19- Evolution de la production d'eau superficielle par centres</t>
  </si>
  <si>
    <t xml:space="preserve"> 19- تطور إنتاج المياه السطحية حسب المراكز </t>
  </si>
  <si>
    <r>
      <t xml:space="preserve">4 </t>
    </r>
    <r>
      <rPr>
        <sz val="13"/>
        <color rgb="FF000000"/>
        <rFont val="Calibri"/>
        <family val="2"/>
        <scheme val="minor"/>
      </rPr>
      <t xml:space="preserve"> - تطور القدرة المنشأة، إنتاج الطاقة  الكهربائية</t>
    </r>
  </si>
  <si>
    <r>
      <t xml:space="preserve">5 </t>
    </r>
    <r>
      <rPr>
        <sz val="13"/>
        <color rgb="FF000000"/>
        <rFont val="Calibri"/>
        <family val="2"/>
        <scheme val="minor"/>
      </rPr>
      <t>- تطور الإنتاج الصافي للكهرباء للمكتب الوطني   للكهرباء والماء الصالح للشرب</t>
    </r>
  </si>
  <si>
    <t>10- Evolution de la production thermique d’électricité selon les centrales de l’ONEE</t>
  </si>
  <si>
    <r>
      <t xml:space="preserve">10- </t>
    </r>
    <r>
      <rPr>
        <sz val="13"/>
        <color rgb="FF000000"/>
        <rFont val="Calibri"/>
        <family val="2"/>
        <scheme val="minor"/>
      </rPr>
      <t>تطور الإنتاج الحراري للكهرباء حسب محطات المكتب الوطني للكهرباء والماء الصالح للشرب</t>
    </r>
  </si>
  <si>
    <t>11- Evolution de la consommation et des stocks de combustibles  par l’Office National de l’Electricité et de l’Eau Potable</t>
  </si>
  <si>
    <t xml:space="preserve">12- Evolution de la longueur des lignes du réseau de transport  et de distribution de l’O.N.E.E </t>
  </si>
  <si>
    <r>
      <t xml:space="preserve">12- </t>
    </r>
    <r>
      <rPr>
        <sz val="13"/>
        <color rgb="FF000000"/>
        <rFont val="Calibri"/>
        <family val="2"/>
        <scheme val="minor"/>
      </rPr>
      <t xml:space="preserve">تطور طول خطوط الشبكة  للنقل والتوزيع للمكتب  الوطني للكهرباء و الماء الصالح للشرب </t>
    </r>
  </si>
  <si>
    <r>
      <t xml:space="preserve">16- </t>
    </r>
    <r>
      <rPr>
        <sz val="13"/>
        <color rgb="FF000000"/>
        <rFont val="Calibri"/>
        <family val="2"/>
        <scheme val="minor"/>
      </rPr>
      <t>تطور واردات المواد الطاقية وزيوت التشحيم</t>
    </r>
  </si>
  <si>
    <t xml:space="preserve">20- Activité de l’Office National de l’Electricité et de l’Eau Potable selon la province (ou préfecture) </t>
  </si>
  <si>
    <t xml:space="preserve"> 20- نشاط المكتب الوطني للكهرباء والماء الصالح للشرب حسب  الإقليم   (أوالعمالة)</t>
  </si>
  <si>
    <t>16-  Evolution des importations des produits énergétiques et  lubrifiants</t>
  </si>
  <si>
    <t>بألف طن</t>
  </si>
  <si>
    <t xml:space="preserve">"             </t>
  </si>
  <si>
    <r>
      <t>Production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(en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</si>
  <si>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 xml:space="preserve">               الإنــتــاج </t>
    </r>
    <r>
      <rPr>
        <sz val="10"/>
        <rFont val="Times New Roman"/>
        <family val="1"/>
      </rPr>
      <t>( م</t>
    </r>
    <r>
      <rPr>
        <vertAlign val="superscript"/>
        <sz val="9"/>
        <rFont val="Times New Roman"/>
        <family val="1"/>
      </rPr>
      <t>3</t>
    </r>
    <r>
      <rPr>
        <sz val="10"/>
        <rFont val="Times New Roman"/>
        <family val="1"/>
      </rPr>
      <t>)</t>
    </r>
  </si>
  <si>
    <t xml:space="preserve">                             المبـيعـات     </t>
  </si>
  <si>
    <t xml:space="preserve">عدد المشتركين       </t>
  </si>
  <si>
    <r>
      <t xml:space="preserve"> Electricité </t>
    </r>
    <r>
      <rPr>
        <sz val="9"/>
        <color indexed="9"/>
        <rFont val="Times New Roman"/>
        <family val="1"/>
      </rPr>
      <t>vvvcc vvvvvv</t>
    </r>
    <r>
      <rPr>
        <sz val="9"/>
        <rFont val="Times New Roman"/>
        <family val="1"/>
      </rPr>
      <t>: 1Gwh     = 0,26  K T.E.P</t>
    </r>
  </si>
  <si>
    <r>
      <t xml:space="preserve"> Coke de pétrole</t>
    </r>
    <r>
      <rPr>
        <sz val="9"/>
        <color indexed="9"/>
        <rFont val="Times New Roman"/>
        <family val="1"/>
      </rPr>
      <t xml:space="preserve">c a </t>
    </r>
    <r>
      <rPr>
        <sz val="9"/>
        <rFont val="Times New Roman"/>
        <family val="1"/>
      </rPr>
      <t xml:space="preserve">: 1 tonne </t>
    </r>
    <r>
      <rPr>
        <sz val="9"/>
        <color indexed="9"/>
        <rFont val="Times New Roman"/>
        <family val="1"/>
      </rPr>
      <t xml:space="preserve"> .....</t>
    </r>
    <r>
      <rPr>
        <sz val="9"/>
        <rFont val="Times New Roman"/>
        <family val="1"/>
      </rPr>
      <t xml:space="preserve">   = 0,72 T.E.P</t>
    </r>
  </si>
  <si>
    <t xml:space="preserve">كوك البترول : طن واحد             = 0.72 ط.م.ب </t>
  </si>
  <si>
    <r>
      <t xml:space="preserve"> Gaz naturel local    : 1MNm</t>
    </r>
    <r>
      <rPr>
        <b/>
        <vertAlign val="superscript"/>
        <sz val="9"/>
        <rFont val="Times New Roman"/>
        <family val="1"/>
      </rPr>
      <t>3</t>
    </r>
    <r>
      <rPr>
        <vertAlign val="superscript"/>
        <sz val="9"/>
        <rFont val="Times New Roman"/>
        <family val="1"/>
      </rPr>
      <t xml:space="preserve">   </t>
    </r>
    <r>
      <rPr>
        <sz val="9"/>
        <rFont val="Times New Roman"/>
        <family val="1"/>
      </rPr>
      <t xml:space="preserve">     =0,84 K T.E.P</t>
    </r>
  </si>
  <si>
    <r>
      <t>الغاز الطبيعي المستورد : 1 مليون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 = 0,84 كيلو ط.م.ب</t>
    </r>
  </si>
  <si>
    <r>
      <t xml:space="preserve"> Gaz naturel importé  : 1MNm</t>
    </r>
    <r>
      <rPr>
        <b/>
        <vertAlign val="superscript"/>
        <sz val="9"/>
        <rFont val="Times New Roman"/>
        <family val="1"/>
      </rPr>
      <t>3</t>
    </r>
    <r>
      <rPr>
        <vertAlign val="superscript"/>
        <sz val="9"/>
        <rFont val="Times New Roman"/>
        <family val="1"/>
      </rPr>
      <t xml:space="preserve">   </t>
    </r>
    <r>
      <rPr>
        <sz val="9"/>
        <rFont val="Times New Roman"/>
        <family val="1"/>
      </rPr>
      <t xml:space="preserve">     =1 K T.E.P</t>
    </r>
  </si>
  <si>
    <r>
      <t>الغاز الطبيعي المحلي : 1 مليون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 </t>
    </r>
    <r>
      <rPr>
        <sz val="9"/>
        <color indexed="9"/>
        <rFont val="Times New Roman"/>
        <family val="1"/>
      </rPr>
      <t xml:space="preserve"> .  </t>
    </r>
    <r>
      <rPr>
        <sz val="9"/>
        <rFont val="Times New Roman"/>
        <family val="1"/>
      </rPr>
      <t xml:space="preserve"> = 1 كيلو ط.م.ب</t>
    </r>
  </si>
  <si>
    <r>
      <t xml:space="preserve">المنتجات البترولية  : طن واحد </t>
    </r>
    <r>
      <rPr>
        <sz val="9"/>
        <color indexed="9"/>
        <rFont val="Times New Roman"/>
        <family val="1"/>
      </rPr>
      <t xml:space="preserve"> ..</t>
    </r>
    <r>
      <rPr>
        <sz val="9"/>
        <rFont val="Times New Roman"/>
        <family val="1"/>
      </rPr>
      <t xml:space="preserve">        = 1  ط.م.ب</t>
    </r>
  </si>
  <si>
    <t>تيزنيت وسيدي إفني</t>
  </si>
  <si>
    <r>
      <t xml:space="preserve"> م2018</t>
    </r>
    <r>
      <rPr>
        <b/>
        <vertAlign val="superscript"/>
        <sz val="10"/>
        <rFont val="Times New Roman"/>
        <family val="1"/>
      </rPr>
      <t>R</t>
    </r>
  </si>
  <si>
    <t>Année 2020</t>
  </si>
  <si>
    <t xml:space="preserve"> 2020 سنة </t>
  </si>
  <si>
    <r>
      <t xml:space="preserve"> م2019</t>
    </r>
    <r>
      <rPr>
        <b/>
        <vertAlign val="superscript"/>
        <sz val="10"/>
        <rFont val="Times New Roman"/>
        <family val="1"/>
      </rPr>
      <t>R</t>
    </r>
  </si>
  <si>
    <t xml:space="preserve"> (1) Y compris Jorf Lasfar, ABM y compris la composante solaire, Tahaddart et SAFIEC</t>
  </si>
  <si>
    <t>2020*</t>
  </si>
  <si>
    <t xml:space="preserve">  الفحص ــ أنجرة</t>
  </si>
  <si>
    <t xml:space="preserve">  وزان</t>
  </si>
  <si>
    <t xml:space="preserve">  طنجة ــ أصيلة </t>
  </si>
  <si>
    <t xml:space="preserve">  المضيق ــ الفنيدق</t>
  </si>
  <si>
    <t xml:space="preserve">  الدريوش </t>
  </si>
  <si>
    <t xml:space="preserve">  جرسيف</t>
  </si>
  <si>
    <t xml:space="preserve"> تاوريرت</t>
  </si>
  <si>
    <t xml:space="preserve">  بركان </t>
  </si>
  <si>
    <t xml:space="preserve">  سيدي سليمان</t>
  </si>
  <si>
    <t xml:space="preserve"> الفقيه بن صالح</t>
  </si>
  <si>
    <t xml:space="preserve">  برشيد</t>
  </si>
  <si>
    <t xml:space="preserve">  سيدي بنور</t>
  </si>
  <si>
    <t xml:space="preserve">  الرحامنة </t>
  </si>
  <si>
    <t xml:space="preserve"> اليوسفية</t>
  </si>
  <si>
    <t xml:space="preserve">  ميدلت </t>
  </si>
  <si>
    <t xml:space="preserve">  تنغير</t>
  </si>
  <si>
    <t xml:space="preserve">  سيدي افني </t>
  </si>
  <si>
    <t xml:space="preserve">  طرفاية </t>
  </si>
  <si>
    <t xml:space="preserve">  أوسرد</t>
  </si>
  <si>
    <t xml:space="preserve">   Safi</t>
  </si>
  <si>
    <t xml:space="preserve">  أسفي</t>
  </si>
  <si>
    <t>Cycle combiné Ain Béni Mathar</t>
  </si>
  <si>
    <t xml:space="preserve">Groupes Diesel </t>
  </si>
  <si>
    <t>دورة مزدوجة عين بني مطهر</t>
  </si>
  <si>
    <t xml:space="preserve">معامل الدييـزل </t>
  </si>
  <si>
    <t xml:space="preserve">    Eolien de Midelt</t>
  </si>
  <si>
    <t xml:space="preserve">    الريحية بميدلت</t>
  </si>
  <si>
    <t>En mille tonne</t>
  </si>
  <si>
    <t>Barrage My Ali Cherif</t>
  </si>
  <si>
    <t>سد مولأي علي شريف</t>
  </si>
  <si>
    <t xml:space="preserve">   Pétrole brut et produits pétroliers</t>
  </si>
  <si>
    <t>…</t>
  </si>
  <si>
    <t xml:space="preserve">سد 9 أبريل </t>
  </si>
  <si>
    <t>غفساي وورتزاغ</t>
  </si>
  <si>
    <t>الدارالبيضاء</t>
  </si>
  <si>
    <t xml:space="preserve">سد ادخيلة </t>
  </si>
  <si>
    <r>
      <t>6</t>
    </r>
    <r>
      <rPr>
        <sz val="13"/>
        <color rgb="FF000000"/>
        <rFont val="Calibri"/>
        <family val="2"/>
        <scheme val="minor"/>
      </rPr>
      <t xml:space="preserve"> - استهلاك الطاقة الكهربا ئية حسب فروع النشاط الاقتصادي</t>
    </r>
  </si>
  <si>
    <r>
      <t xml:space="preserve">11- </t>
    </r>
    <r>
      <rPr>
        <sz val="13"/>
        <color rgb="FF000000"/>
        <rFont val="Calibri"/>
        <family val="2"/>
        <scheme val="minor"/>
      </rPr>
      <t>تطور استهلاك و مخزون المحروقات من طرف  المكتب الوطني للكهرباء والماء الصالح للشرب</t>
    </r>
  </si>
  <si>
    <t>2 - Evolution de la facture énergétique</t>
  </si>
  <si>
    <t xml:space="preserve"> 4 - Evolutin de la puissance installée, de la production d’électricité</t>
  </si>
  <si>
    <t xml:space="preserve"> 5 - Evolution de la production nette d'électricité de l'Office National de l’Electricité et de l’Eau Potable</t>
  </si>
  <si>
    <t xml:space="preserve"> 6 - Consommation d’énergie électrique selon les branches d’activité Economique</t>
  </si>
  <si>
    <t xml:space="preserve">الاستهلاك </t>
  </si>
  <si>
    <r>
      <t xml:space="preserve">          </t>
    </r>
    <r>
      <rPr>
        <b/>
        <sz val="16"/>
        <rFont val="Times New Roman"/>
        <family val="1"/>
      </rPr>
      <t>حسب فروع النشاط الاقتصادي</t>
    </r>
    <r>
      <rPr>
        <sz val="16"/>
        <rFont val="Times New Roman"/>
        <family val="1"/>
      </rPr>
      <t xml:space="preserve"> </t>
    </r>
  </si>
  <si>
    <t xml:space="preserve">  الاستعمالات المنزلية </t>
  </si>
  <si>
    <r>
      <t>5 - 18</t>
    </r>
    <r>
      <rPr>
        <b/>
        <sz val="16"/>
        <rFont val="Times New Roman"/>
        <family val="1"/>
      </rPr>
      <t xml:space="preserve">  تطور استغلال الماء الصالح للشرب</t>
    </r>
  </si>
  <si>
    <t>إنتاج المكتب الوطني للكهرباء و الماء الصالح للشرب</t>
  </si>
  <si>
    <r>
      <t xml:space="preserve">5 - 15 </t>
    </r>
    <r>
      <rPr>
        <b/>
        <sz val="16"/>
        <rFont val="Times New Roman"/>
        <family val="1"/>
      </rPr>
      <t xml:space="preserve"> الحظيرة الكهربائية الخصوصية</t>
    </r>
  </si>
  <si>
    <t xml:space="preserve">5 - 3  تطور الرقم الاستدلالي للإنتاج </t>
  </si>
</sst>
</file>

<file path=xl/styles.xml><?xml version="1.0" encoding="utf-8"?>
<styleSheet xmlns="http://schemas.openxmlformats.org/spreadsheetml/2006/main">
  <numFmts count="26">
    <numFmt numFmtId="43" formatCode="_-* #,##0.00\ _€_-;\-* #,##0.00\ _€_-;_-* &quot;-&quot;??\ _€_-;_-@_-"/>
    <numFmt numFmtId="164" formatCode="0.00_)"/>
    <numFmt numFmtId="165" formatCode="[$€]\ #,##0.00;[Red][$€]\ #,##0.00\-"/>
    <numFmt numFmtId="166" formatCode="_-* #,##0.00\ _F_-;\-* #,##0.00\ _F_-;_-* \-??\ _F_-;_-@_-"/>
    <numFmt numFmtId="167" formatCode="_-* #,##0.00\ _€_-;\-* #,##0.00\ _€_-;_-* \-??\ _€_-;_-@_-"/>
    <numFmt numFmtId="168" formatCode="#\ ###\ ###.0"/>
    <numFmt numFmtId="169" formatCode="0_)"/>
    <numFmt numFmtId="170" formatCode="General_)"/>
    <numFmt numFmtId="171" formatCode="_-&quot;ر.س. &quot;* #,##0_-;_-&quot;ر.س. &quot;* #,##0\-;_-&quot;ر.س. &quot;* \-_-;_-@_-"/>
    <numFmt numFmtId="172" formatCode="_-&quot;ر.س. &quot;* #,##0.00_-;_-&quot;ر.س. &quot;* #,##0.00\-;_-&quot;ر.س. &quot;* \-??_-;_-@_-"/>
    <numFmt numFmtId="173" formatCode="_-* #,##0_-;_-* #,##0\-;_-* \-_-;_-@_-"/>
    <numFmt numFmtId="174" formatCode="_-* #,##0.00_-;_-* #,##0.00\-;_-* \-??_-;_-@_-"/>
    <numFmt numFmtId="175" formatCode="####"/>
    <numFmt numFmtId="176" formatCode="#,##0.0"/>
    <numFmt numFmtId="177" formatCode="0.0_)"/>
    <numFmt numFmtId="178" formatCode="0.0"/>
    <numFmt numFmtId="179" formatCode="#,##0.00;[Red]#,##0.00\-"/>
    <numFmt numFmtId="180" formatCode="#,##0.0;[Red]#,##0.0\-"/>
    <numFmt numFmtId="181" formatCode="#\ ###\ ###"/>
    <numFmt numFmtId="182" formatCode="###\ ###"/>
    <numFmt numFmtId="183" formatCode="#####"/>
    <numFmt numFmtId="184" formatCode="###\ ###\ ###"/>
    <numFmt numFmtId="185" formatCode="#\ ##0"/>
    <numFmt numFmtId="186" formatCode="_-* #,##0\ _F_-;\-* #,##0\ _F_-;_-* &quot;-&quot;\ _F_-;_-@_-"/>
    <numFmt numFmtId="187" formatCode="_-* #,##0\ &quot;F&quot;_-;\-* #,##0\ &quot;F&quot;_-;_-* &quot;-&quot;\ &quot;F&quot;_-;_-@_-"/>
    <numFmt numFmtId="188" formatCode="[$€]\ #,##0.00;[Red][$€]\ #,##0.00&quot;-&quot;"/>
  </numFmts>
  <fonts count="72">
    <font>
      <sz val="10"/>
      <name val="Courier New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4"/>
      <name val="Times New Roman"/>
      <family val="1"/>
    </font>
    <font>
      <sz val="11"/>
      <name val="Times New Roman"/>
      <family val="1"/>
      <charset val="178"/>
    </font>
    <font>
      <b/>
      <sz val="14"/>
      <color indexed="10"/>
      <name val="Times New Roman"/>
      <family val="1"/>
      <charset val="178"/>
    </font>
    <font>
      <sz val="10"/>
      <color indexed="30"/>
      <name val="Times New Roman"/>
      <family val="1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8"/>
      <name val="Times New Roman"/>
      <family val="1"/>
      <charset val="178"/>
    </font>
    <font>
      <sz val="10"/>
      <color indexed="63"/>
      <name val="Times New Roman"/>
      <family val="1"/>
    </font>
    <font>
      <b/>
      <sz val="16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color indexed="8"/>
      <name val="Calibri"/>
      <family val="2"/>
    </font>
    <font>
      <b/>
      <sz val="12"/>
      <name val="Times New Roman"/>
      <family val="1"/>
      <charset val="178"/>
    </font>
    <font>
      <b/>
      <sz val="12"/>
      <color indexed="10"/>
      <name val="Calibri"/>
      <family val="2"/>
    </font>
    <font>
      <sz val="12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.5"/>
      <name val="Times New Roman"/>
      <family val="1"/>
      <charset val="178"/>
    </font>
    <font>
      <vertAlign val="superscript"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Courier New"/>
      <family val="3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b/>
      <sz val="10"/>
      <color indexed="8"/>
      <name val="Times New Roman"/>
      <family val="1"/>
    </font>
    <font>
      <sz val="8"/>
      <name val="Arial"/>
      <family val="2"/>
      <charset val="178"/>
    </font>
    <font>
      <sz val="10"/>
      <name val="Courier New"/>
      <family val="3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color rgb="FF000000"/>
      <name val="Courier"/>
      <family val="3"/>
    </font>
    <font>
      <sz val="9"/>
      <color indexed="9"/>
      <name val="Times New Roman"/>
      <family val="1"/>
    </font>
    <font>
      <b/>
      <vertAlign val="superscript"/>
      <sz val="9"/>
      <name val="Times New Roman"/>
      <family val="1"/>
    </font>
    <font>
      <sz val="10"/>
      <name val="Courier"/>
      <family val="3"/>
    </font>
    <font>
      <sz val="10"/>
      <name val="Courier"/>
      <family val="3"/>
    </font>
    <font>
      <sz val="8"/>
      <name val="Courier New"/>
      <family val="3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8">
    <xf numFmtId="164" fontId="0" fillId="0" borderId="0"/>
    <xf numFmtId="165" fontId="55" fillId="0" borderId="0" applyFill="0" applyBorder="0" applyAlignment="0" applyProtection="0"/>
    <xf numFmtId="179" fontId="55" fillId="0" borderId="0" applyFill="0" applyBorder="0" applyAlignment="0" applyProtection="0"/>
    <xf numFmtId="166" fontId="55" fillId="0" borderId="0" applyFill="0" applyBorder="0" applyAlignment="0" applyProtection="0"/>
    <xf numFmtId="167" fontId="55" fillId="0" borderId="0" applyFill="0" applyBorder="0" applyAlignment="0" applyProtection="0"/>
    <xf numFmtId="0" fontId="3" fillId="0" borderId="0"/>
    <xf numFmtId="164" fontId="4" fillId="0" borderId="0">
      <alignment horizontal="right"/>
    </xf>
    <xf numFmtId="0" fontId="5" fillId="0" borderId="0"/>
    <xf numFmtId="0" fontId="3" fillId="0" borderId="0"/>
    <xf numFmtId="164" fontId="5" fillId="0" borderId="0"/>
    <xf numFmtId="168" fontId="5" fillId="0" borderId="0"/>
    <xf numFmtId="168" fontId="5" fillId="0" borderId="0"/>
    <xf numFmtId="164" fontId="5" fillId="0" borderId="0"/>
    <xf numFmtId="169" fontId="5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171" fontId="55" fillId="0" borderId="0" applyFill="0" applyBorder="0" applyAlignment="0" applyProtection="0"/>
    <xf numFmtId="172" fontId="55" fillId="0" borderId="0" applyFill="0" applyBorder="0" applyAlignment="0" applyProtection="0"/>
    <xf numFmtId="173" fontId="55" fillId="0" borderId="0" applyFill="0" applyBorder="0" applyAlignment="0" applyProtection="0"/>
    <xf numFmtId="174" fontId="55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4" fillId="0" borderId="0"/>
    <xf numFmtId="170" fontId="64" fillId="0" borderId="0"/>
    <xf numFmtId="169" fontId="68" fillId="0" borderId="0"/>
    <xf numFmtId="169" fontId="67" fillId="0" borderId="0"/>
    <xf numFmtId="169" fontId="67" fillId="0" borderId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506">
    <xf numFmtId="164" fontId="0" fillId="0" borderId="0" xfId="0"/>
    <xf numFmtId="164" fontId="6" fillId="0" borderId="0" xfId="0" applyFont="1" applyAlignment="1">
      <alignment vertical="center"/>
    </xf>
    <xf numFmtId="164" fontId="8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/>
    </xf>
    <xf numFmtId="164" fontId="6" fillId="0" borderId="0" xfId="9" applyFont="1" applyAlignment="1">
      <alignment vertical="center"/>
    </xf>
    <xf numFmtId="164" fontId="13" fillId="0" borderId="0" xfId="9" applyFont="1" applyAlignment="1" applyProtection="1">
      <alignment horizontal="left" vertical="center"/>
    </xf>
    <xf numFmtId="164" fontId="8" fillId="0" borderId="0" xfId="9" applyFont="1" applyAlignment="1">
      <alignment horizontal="right" vertical="center"/>
    </xf>
    <xf numFmtId="164" fontId="6" fillId="0" borderId="0" xfId="9" applyFont="1" applyAlignment="1">
      <alignment horizontal="right" vertical="center"/>
    </xf>
    <xf numFmtId="164" fontId="12" fillId="0" borderId="0" xfId="9" applyFont="1" applyAlignment="1" applyProtection="1">
      <alignment horizontal="left" vertical="center"/>
    </xf>
    <xf numFmtId="164" fontId="12" fillId="0" borderId="0" xfId="9" applyFont="1" applyAlignment="1">
      <alignment horizontal="right" vertical="center" readingOrder="2"/>
    </xf>
    <xf numFmtId="164" fontId="6" fillId="0" borderId="0" xfId="9" applyFont="1" applyAlignment="1" applyProtection="1">
      <alignment horizontal="left" vertical="center"/>
    </xf>
    <xf numFmtId="1" fontId="14" fillId="0" borderId="0" xfId="0" applyNumberFormat="1" applyFont="1" applyAlignment="1">
      <alignment horizontal="right" vertical="center"/>
    </xf>
    <xf numFmtId="175" fontId="14" fillId="0" borderId="0" xfId="9" applyNumberFormat="1" applyFont="1" applyFill="1" applyAlignment="1">
      <alignment horizontal="right" vertical="center" readingOrder="1"/>
    </xf>
    <xf numFmtId="164" fontId="16" fillId="0" borderId="0" xfId="9" applyFont="1" applyAlignment="1">
      <alignment vertical="center"/>
    </xf>
    <xf numFmtId="164" fontId="14" fillId="0" borderId="0" xfId="9" applyFont="1" applyAlignment="1" applyProtection="1">
      <alignment horizontal="left" vertical="center"/>
    </xf>
    <xf numFmtId="164" fontId="17" fillId="0" borderId="0" xfId="9" applyFont="1" applyAlignment="1">
      <alignment horizontal="right" vertical="center"/>
    </xf>
    <xf numFmtId="164" fontId="14" fillId="0" borderId="0" xfId="9" applyFont="1" applyAlignment="1">
      <alignment vertical="center"/>
    </xf>
    <xf numFmtId="3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right" vertical="center" readingOrder="2"/>
    </xf>
    <xf numFmtId="4" fontId="6" fillId="0" borderId="0" xfId="9" applyNumberFormat="1" applyFont="1" applyAlignment="1">
      <alignment vertical="center"/>
    </xf>
    <xf numFmtId="176" fontId="18" fillId="0" borderId="0" xfId="9" applyNumberFormat="1" applyFont="1" applyAlignment="1">
      <alignment horizontal="right" vertical="center"/>
    </xf>
    <xf numFmtId="176" fontId="18" fillId="0" borderId="0" xfId="9" applyNumberFormat="1" applyFont="1" applyAlignment="1">
      <alignment vertical="center"/>
    </xf>
    <xf numFmtId="176" fontId="6" fillId="0" borderId="0" xfId="9" applyNumberFormat="1" applyFont="1" applyAlignment="1">
      <alignment vertical="center"/>
    </xf>
    <xf numFmtId="176" fontId="19" fillId="0" borderId="0" xfId="9" applyNumberFormat="1" applyFont="1" applyAlignment="1">
      <alignment vertical="center"/>
    </xf>
    <xf numFmtId="4" fontId="14" fillId="0" borderId="0" xfId="9" applyNumberFormat="1" applyFont="1" applyAlignment="1">
      <alignment vertical="center"/>
    </xf>
    <xf numFmtId="164" fontId="12" fillId="0" borderId="0" xfId="0" applyFont="1" applyAlignment="1" applyProtection="1">
      <alignment horizontal="left" vertical="center"/>
    </xf>
    <xf numFmtId="164" fontId="12" fillId="0" borderId="0" xfId="0" applyFont="1" applyAlignment="1">
      <alignment horizontal="right" vertical="center" readingOrder="2"/>
    </xf>
    <xf numFmtId="164" fontId="12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164" fontId="14" fillId="0" borderId="0" xfId="0" applyFont="1" applyAlignment="1">
      <alignment vertical="center"/>
    </xf>
    <xf numFmtId="164" fontId="6" fillId="0" borderId="0" xfId="0" applyFont="1" applyAlignment="1">
      <alignment horizontal="right" vertical="center" readingOrder="2"/>
    </xf>
    <xf numFmtId="164" fontId="14" fillId="0" borderId="0" xfId="0" applyFont="1" applyAlignment="1" applyProtection="1">
      <alignment horizontal="left" vertical="center"/>
    </xf>
    <xf numFmtId="164" fontId="17" fillId="0" borderId="0" xfId="0" applyFont="1" applyAlignment="1">
      <alignment horizontal="right" vertical="center" readingOrder="2"/>
    </xf>
    <xf numFmtId="176" fontId="14" fillId="0" borderId="0" xfId="0" applyNumberFormat="1" applyFont="1" applyAlignment="1" applyProtection="1">
      <alignment vertical="center"/>
    </xf>
    <xf numFmtId="164" fontId="6" fillId="0" borderId="0" xfId="0" applyFont="1" applyAlignment="1" applyProtection="1">
      <alignment horizontal="left" vertical="center"/>
    </xf>
    <xf numFmtId="176" fontId="6" fillId="0" borderId="0" xfId="0" applyNumberFormat="1" applyFont="1" applyAlignment="1">
      <alignment vertical="center"/>
    </xf>
    <xf numFmtId="164" fontId="16" fillId="0" borderId="0" xfId="0" applyFont="1" applyAlignment="1">
      <alignment vertical="center"/>
    </xf>
    <xf numFmtId="164" fontId="6" fillId="0" borderId="0" xfId="0" applyFont="1" applyAlignment="1" applyProtection="1">
      <alignment vertical="center" wrapText="1"/>
    </xf>
    <xf numFmtId="164" fontId="16" fillId="0" borderId="0" xfId="0" applyFont="1" applyAlignment="1">
      <alignment horizontal="right" vertical="center" readingOrder="2"/>
    </xf>
    <xf numFmtId="176" fontId="14" fillId="0" borderId="0" xfId="0" applyNumberFormat="1" applyFont="1" applyAlignment="1">
      <alignment vertical="center"/>
    </xf>
    <xf numFmtId="164" fontId="14" fillId="0" borderId="0" xfId="0" applyFont="1" applyAlignment="1" applyProtection="1">
      <alignment horizontal="left" vertical="center" wrapText="1"/>
    </xf>
    <xf numFmtId="176" fontId="6" fillId="0" borderId="0" xfId="9" applyNumberFormat="1" applyFont="1" applyAlignment="1" applyProtection="1">
      <alignment horizontal="left" vertical="center"/>
    </xf>
    <xf numFmtId="0" fontId="14" fillId="0" borderId="0" xfId="9" applyNumberFormat="1" applyFont="1" applyAlignment="1">
      <alignment horizontal="right" vertical="center"/>
    </xf>
    <xf numFmtId="164" fontId="18" fillId="0" borderId="0" xfId="9" applyFont="1" applyAlignment="1">
      <alignment vertical="center"/>
    </xf>
    <xf numFmtId="177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right" vertical="center"/>
    </xf>
    <xf numFmtId="1" fontId="14" fillId="0" borderId="0" xfId="9" applyNumberFormat="1" applyFont="1" applyAlignment="1">
      <alignment vertical="center"/>
    </xf>
    <xf numFmtId="178" fontId="6" fillId="0" borderId="0" xfId="9" applyNumberFormat="1" applyFont="1" applyAlignment="1">
      <alignment vertical="center"/>
    </xf>
    <xf numFmtId="164" fontId="21" fillId="0" borderId="0" xfId="9" applyFont="1" applyAlignment="1" applyProtection="1">
      <alignment horizontal="left" vertical="center"/>
    </xf>
    <xf numFmtId="164" fontId="6" fillId="0" borderId="0" xfId="9" applyFont="1" applyAlignment="1">
      <alignment horizontal="right" vertical="center" readingOrder="2"/>
    </xf>
    <xf numFmtId="169" fontId="21" fillId="0" borderId="0" xfId="0" applyNumberFormat="1" applyFont="1" applyAlignment="1" applyProtection="1">
      <alignment horizontal="lef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 readingOrder="2"/>
    </xf>
    <xf numFmtId="164" fontId="21" fillId="0" borderId="0" xfId="9" applyFont="1" applyAlignment="1">
      <alignment horizontal="left" vertical="center"/>
    </xf>
    <xf numFmtId="175" fontId="14" fillId="0" borderId="0" xfId="9" applyNumberFormat="1" applyFont="1" applyAlignment="1">
      <alignment horizontal="center" vertical="center"/>
    </xf>
    <xf numFmtId="164" fontId="13" fillId="0" borderId="0" xfId="0" applyFont="1" applyAlignment="1" applyProtection="1">
      <alignment horizontal="left" vertical="center"/>
    </xf>
    <xf numFmtId="164" fontId="8" fillId="0" borderId="0" xfId="0" applyFont="1" applyAlignment="1">
      <alignment horizontal="right" vertical="center" readingOrder="2"/>
    </xf>
    <xf numFmtId="164" fontId="13" fillId="0" borderId="0" xfId="0" applyFont="1" applyAlignment="1">
      <alignment horizontal="right" vertical="center" readingOrder="2"/>
    </xf>
    <xf numFmtId="164" fontId="14" fillId="0" borderId="0" xfId="0" applyFont="1" applyAlignment="1" applyProtection="1">
      <alignment vertical="center" wrapText="1"/>
    </xf>
    <xf numFmtId="180" fontId="6" fillId="0" borderId="0" xfId="2" applyNumberFormat="1" applyFont="1" applyFill="1" applyBorder="1" applyAlignment="1" applyProtection="1">
      <alignment vertical="center"/>
    </xf>
    <xf numFmtId="164" fontId="6" fillId="0" borderId="0" xfId="0" applyFont="1" applyAlignment="1">
      <alignment horizontal="right" vertical="center"/>
    </xf>
    <xf numFmtId="164" fontId="6" fillId="0" borderId="0" xfId="0" applyFont="1" applyAlignment="1" applyProtection="1">
      <alignment horizontal="left" vertical="center" wrapText="1"/>
    </xf>
    <xf numFmtId="3" fontId="6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 wrapText="1"/>
    </xf>
    <xf numFmtId="181" fontId="21" fillId="0" borderId="0" xfId="0" applyNumberFormat="1" applyFont="1" applyAlignment="1" applyProtection="1">
      <alignment horizontal="left" vertical="center"/>
    </xf>
    <xf numFmtId="181" fontId="23" fillId="0" borderId="0" xfId="0" applyNumberFormat="1" applyFont="1" applyAlignment="1" applyProtection="1">
      <alignment horizontal="left" vertical="center"/>
    </xf>
    <xf numFmtId="182" fontId="18" fillId="0" borderId="0" xfId="0" applyNumberFormat="1" applyFont="1" applyAlignment="1">
      <alignment vertical="center"/>
    </xf>
    <xf numFmtId="164" fontId="24" fillId="0" borderId="0" xfId="0" applyFont="1" applyAlignment="1">
      <alignment horizontal="right" vertical="center" readingOrder="2"/>
    </xf>
    <xf numFmtId="164" fontId="21" fillId="0" borderId="0" xfId="0" applyFont="1" applyAlignment="1">
      <alignment vertical="center"/>
    </xf>
    <xf numFmtId="164" fontId="21" fillId="0" borderId="0" xfId="0" applyFont="1" applyAlignment="1" applyProtection="1">
      <alignment horizontal="left" vertical="center"/>
    </xf>
    <xf numFmtId="164" fontId="25" fillId="0" borderId="0" xfId="0" applyFont="1" applyAlignment="1">
      <alignment vertical="center"/>
    </xf>
    <xf numFmtId="164" fontId="8" fillId="0" borderId="0" xfId="0" applyFont="1" applyAlignment="1">
      <alignment horizontal="right" vertical="center"/>
    </xf>
    <xf numFmtId="164" fontId="14" fillId="0" borderId="0" xfId="0" applyFont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164" fontId="17" fillId="0" borderId="0" xfId="0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64" fontId="16" fillId="0" borderId="0" xfId="0" applyFont="1" applyAlignment="1">
      <alignment vertical="center" readingOrder="2"/>
    </xf>
    <xf numFmtId="164" fontId="26" fillId="0" borderId="0" xfId="0" applyFont="1" applyAlignment="1">
      <alignment vertical="center"/>
    </xf>
    <xf numFmtId="177" fontId="6" fillId="0" borderId="0" xfId="0" applyNumberFormat="1" applyFont="1" applyAlignment="1">
      <alignment horizontal="right" vertical="center"/>
    </xf>
    <xf numFmtId="164" fontId="14" fillId="2" borderId="0" xfId="0" applyFont="1" applyFill="1" applyAlignment="1" applyProtection="1">
      <alignment horizontal="left" vertical="center"/>
    </xf>
    <xf numFmtId="164" fontId="17" fillId="2" borderId="0" xfId="0" applyFont="1" applyFill="1" applyAlignment="1">
      <alignment horizontal="right" vertical="center"/>
    </xf>
    <xf numFmtId="164" fontId="14" fillId="0" borderId="0" xfId="0" applyFont="1" applyAlignment="1">
      <alignment horizontal="left" vertical="center"/>
    </xf>
    <xf numFmtId="176" fontId="26" fillId="0" borderId="0" xfId="0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4" fontId="6" fillId="0" borderId="0" xfId="9" applyFont="1"/>
    <xf numFmtId="0" fontId="6" fillId="0" borderId="0" xfId="17" applyFont="1" applyAlignment="1">
      <alignment vertical="center"/>
    </xf>
    <xf numFmtId="164" fontId="27" fillId="0" borderId="0" xfId="9" applyFont="1" applyAlignment="1">
      <alignment vertical="center" readingOrder="2"/>
    </xf>
    <xf numFmtId="175" fontId="14" fillId="0" borderId="0" xfId="9" applyNumberFormat="1" applyFont="1" applyAlignment="1">
      <alignment horizontal="right" vertical="center"/>
    </xf>
    <xf numFmtId="176" fontId="14" fillId="0" borderId="0" xfId="9" applyNumberFormat="1" applyFont="1" applyAlignment="1">
      <alignment vertical="center"/>
    </xf>
    <xf numFmtId="164" fontId="17" fillId="0" borderId="0" xfId="9" applyFont="1" applyAlignment="1">
      <alignment vertical="center"/>
    </xf>
    <xf numFmtId="164" fontId="26" fillId="0" borderId="0" xfId="9" applyFont="1" applyAlignment="1">
      <alignment vertical="center"/>
    </xf>
    <xf numFmtId="164" fontId="26" fillId="0" borderId="0" xfId="9" applyFont="1"/>
    <xf numFmtId="164" fontId="17" fillId="0" borderId="0" xfId="9" applyFont="1" applyAlignment="1">
      <alignment horizontal="right" vertical="center" readingOrder="2"/>
    </xf>
    <xf numFmtId="164" fontId="6" fillId="0" borderId="0" xfId="9" applyFont="1" applyAlignment="1">
      <alignment horizontal="left" vertical="center"/>
    </xf>
    <xf numFmtId="164" fontId="16" fillId="0" borderId="0" xfId="9" applyFont="1"/>
    <xf numFmtId="164" fontId="17" fillId="0" borderId="0" xfId="9" applyFont="1"/>
    <xf numFmtId="176" fontId="14" fillId="0" borderId="0" xfId="9" applyNumberFormat="1" applyFont="1"/>
    <xf numFmtId="164" fontId="17" fillId="0" borderId="0" xfId="9" applyFont="1" applyAlignment="1">
      <alignment vertical="center" readingOrder="2"/>
    </xf>
    <xf numFmtId="175" fontId="26" fillId="0" borderId="0" xfId="9" applyNumberFormat="1" applyFont="1" applyAlignment="1">
      <alignment vertical="center"/>
    </xf>
    <xf numFmtId="175" fontId="14" fillId="0" borderId="0" xfId="9" applyNumberFormat="1" applyFont="1" applyAlignment="1">
      <alignment vertical="center"/>
    </xf>
    <xf numFmtId="164" fontId="16" fillId="0" borderId="0" xfId="0" applyFont="1"/>
    <xf numFmtId="164" fontId="6" fillId="0" borderId="0" xfId="0" applyFont="1"/>
    <xf numFmtId="1" fontId="6" fillId="0" borderId="0" xfId="0" applyNumberFormat="1" applyFont="1"/>
    <xf numFmtId="1" fontId="6" fillId="0" borderId="0" xfId="0" applyNumberFormat="1" applyFont="1" applyAlignment="1">
      <alignment vertical="center"/>
    </xf>
    <xf numFmtId="164" fontId="30" fillId="0" borderId="0" xfId="0" applyFont="1"/>
    <xf numFmtId="164" fontId="30" fillId="0" borderId="0" xfId="0" applyFont="1" applyAlignment="1">
      <alignment vertical="center"/>
    </xf>
    <xf numFmtId="164" fontId="6" fillId="0" borderId="0" xfId="0" applyFont="1" applyAlignment="1" applyProtection="1">
      <alignment horizontal="right" vertical="center"/>
    </xf>
    <xf numFmtId="1" fontId="14" fillId="0" borderId="0" xfId="0" applyNumberFormat="1" applyFont="1" applyAlignment="1">
      <alignment horizontal="right"/>
    </xf>
    <xf numFmtId="164" fontId="19" fillId="0" borderId="0" xfId="9" applyFont="1" applyAlignment="1" applyProtection="1">
      <alignment horizontal="left" vertical="center"/>
    </xf>
    <xf numFmtId="175" fontId="19" fillId="0" borderId="0" xfId="9" applyNumberFormat="1" applyFont="1" applyAlignment="1">
      <alignment horizontal="center" vertical="center"/>
    </xf>
    <xf numFmtId="164" fontId="14" fillId="0" borderId="0" xfId="0" applyFont="1" applyAlignment="1">
      <alignment horizontal="right"/>
    </xf>
    <xf numFmtId="183" fontId="14" fillId="0" borderId="0" xfId="0" applyNumberFormat="1" applyFont="1" applyAlignment="1" applyProtection="1">
      <alignment horizontal="right" vertical="center"/>
    </xf>
    <xf numFmtId="175" fontId="14" fillId="0" borderId="0" xfId="0" applyNumberFormat="1" applyFont="1" applyAlignment="1">
      <alignment horizontal="right" vertical="center" readingOrder="1"/>
    </xf>
    <xf numFmtId="164" fontId="31" fillId="0" borderId="0" xfId="9" applyFont="1" applyAlignment="1">
      <alignment vertical="center"/>
    </xf>
    <xf numFmtId="4" fontId="31" fillId="0" borderId="0" xfId="9" applyNumberFormat="1" applyFont="1" applyAlignment="1">
      <alignment vertical="center"/>
    </xf>
    <xf numFmtId="176" fontId="6" fillId="0" borderId="0" xfId="0" applyNumberFormat="1" applyFont="1"/>
    <xf numFmtId="176" fontId="18" fillId="0" borderId="0" xfId="0" applyNumberFormat="1" applyFont="1"/>
    <xf numFmtId="164" fontId="16" fillId="0" borderId="0" xfId="0" applyFont="1" applyAlignment="1">
      <alignment horizontal="right" vertical="center"/>
    </xf>
    <xf numFmtId="0" fontId="14" fillId="0" borderId="0" xfId="15" applyFont="1" applyFill="1" applyAlignment="1">
      <alignment horizontal="left" vertical="center"/>
    </xf>
    <xf numFmtId="181" fontId="29" fillId="0" borderId="0" xfId="14" applyNumberFormat="1" applyFont="1" applyAlignment="1" applyProtection="1">
      <alignment horizontal="left"/>
    </xf>
    <xf numFmtId="4" fontId="29" fillId="2" borderId="0" xfId="9" applyNumberFormat="1" applyFont="1" applyFill="1" applyAlignment="1" applyProtection="1">
      <alignment horizontal="center"/>
    </xf>
    <xf numFmtId="164" fontId="17" fillId="0" borderId="0" xfId="0" applyFont="1"/>
    <xf numFmtId="0" fontId="6" fillId="0" borderId="0" xfId="15" applyFont="1" applyFill="1" applyAlignment="1">
      <alignment horizontal="left" vertical="center" readingOrder="1"/>
    </xf>
    <xf numFmtId="180" fontId="28" fillId="2" borderId="0" xfId="2" applyNumberFormat="1" applyFont="1" applyFill="1" applyBorder="1" applyAlignment="1" applyProtection="1">
      <alignment horizontal="right"/>
    </xf>
    <xf numFmtId="180" fontId="28" fillId="2" borderId="0" xfId="2" applyNumberFormat="1" applyFont="1" applyFill="1" applyBorder="1" applyAlignment="1" applyProtection="1">
      <alignment horizontal="right" vertical="center"/>
    </xf>
    <xf numFmtId="164" fontId="28" fillId="0" borderId="0" xfId="9" applyFont="1" applyAlignment="1" applyProtection="1">
      <alignment horizontal="left"/>
    </xf>
    <xf numFmtId="4" fontId="28" fillId="2" borderId="0" xfId="9" applyNumberFormat="1" applyFont="1" applyFill="1" applyAlignment="1">
      <alignment horizontal="center"/>
    </xf>
    <xf numFmtId="0" fontId="6" fillId="0" borderId="0" xfId="15" applyFont="1" applyFill="1" applyAlignment="1">
      <alignment horizontal="left" vertical="center"/>
    </xf>
    <xf numFmtId="164" fontId="28" fillId="2" borderId="0" xfId="9" applyFont="1" applyFill="1" applyAlignment="1" applyProtection="1">
      <alignment horizontal="left"/>
    </xf>
    <xf numFmtId="176" fontId="14" fillId="0" borderId="0" xfId="0" applyNumberFormat="1" applyFont="1"/>
    <xf numFmtId="181" fontId="29" fillId="0" borderId="0" xfId="14" applyNumberFormat="1" applyFont="1" applyAlignment="1" applyProtection="1">
      <alignment horizontal="left" vertical="center"/>
    </xf>
    <xf numFmtId="4" fontId="29" fillId="2" borderId="0" xfId="9" applyNumberFormat="1" applyFont="1" applyFill="1" applyAlignment="1" applyProtection="1">
      <alignment horizontal="center" vertical="center"/>
    </xf>
    <xf numFmtId="164" fontId="28" fillId="0" borderId="0" xfId="9" applyFont="1" applyAlignment="1" applyProtection="1">
      <alignment horizontal="left" vertical="center"/>
    </xf>
    <xf numFmtId="4" fontId="28" fillId="2" borderId="0" xfId="9" applyNumberFormat="1" applyFont="1" applyFill="1" applyAlignment="1">
      <alignment horizontal="center" vertical="center"/>
    </xf>
    <xf numFmtId="181" fontId="6" fillId="0" borderId="0" xfId="15" applyNumberFormat="1" applyFont="1" applyFill="1" applyAlignment="1" applyProtection="1">
      <alignment horizontal="left" vertical="center"/>
    </xf>
    <xf numFmtId="0" fontId="6" fillId="0" borderId="0" xfId="15" applyFont="1" applyFill="1" applyAlignment="1">
      <alignment vertical="center"/>
    </xf>
    <xf numFmtId="164" fontId="31" fillId="0" borderId="0" xfId="9" applyFont="1"/>
    <xf numFmtId="176" fontId="6" fillId="0" borderId="0" xfId="17" applyNumberFormat="1" applyFont="1" applyAlignment="1">
      <alignment vertical="center"/>
    </xf>
    <xf numFmtId="0" fontId="14" fillId="0" borderId="0" xfId="15" applyFont="1" applyFill="1" applyAlignment="1">
      <alignment vertical="center"/>
    </xf>
    <xf numFmtId="181" fontId="29" fillId="0" borderId="0" xfId="9" applyNumberFormat="1" applyFont="1" applyAlignment="1">
      <alignment horizontal="left" vertical="center"/>
    </xf>
    <xf numFmtId="169" fontId="6" fillId="0" borderId="0" xfId="8" applyNumberFormat="1" applyFont="1" applyFill="1" applyAlignment="1">
      <alignment vertical="center"/>
    </xf>
    <xf numFmtId="164" fontId="16" fillId="0" borderId="0" xfId="0" applyFont="1" applyAlignment="1">
      <alignment horizontal="right"/>
    </xf>
    <xf numFmtId="4" fontId="29" fillId="2" borderId="0" xfId="9" applyNumberFormat="1" applyFont="1" applyFill="1" applyAlignment="1">
      <alignment horizontal="center" vertical="center"/>
    </xf>
    <xf numFmtId="164" fontId="14" fillId="0" borderId="0" xfId="0" applyFont="1"/>
    <xf numFmtId="176" fontId="17" fillId="0" borderId="0" xfId="0" applyNumberFormat="1" applyFont="1"/>
    <xf numFmtId="164" fontId="17" fillId="0" borderId="0" xfId="0" applyFont="1" applyAlignment="1">
      <alignment vertical="center"/>
    </xf>
    <xf numFmtId="164" fontId="31" fillId="2" borderId="0" xfId="9" applyFont="1" applyFill="1" applyAlignment="1">
      <alignment horizontal="center"/>
    </xf>
    <xf numFmtId="181" fontId="14" fillId="0" borderId="0" xfId="14" applyNumberFormat="1" applyFont="1" applyAlignment="1" applyProtection="1">
      <alignment horizontal="left"/>
    </xf>
    <xf numFmtId="181" fontId="32" fillId="0" borderId="0" xfId="14" applyNumberFormat="1" applyFont="1" applyAlignment="1" applyProtection="1">
      <alignment horizontal="left" vertical="center"/>
    </xf>
    <xf numFmtId="4" fontId="32" fillId="2" borderId="0" xfId="9" applyNumberFormat="1" applyFont="1" applyFill="1" applyAlignment="1" applyProtection="1">
      <alignment horizontal="center" vertical="center"/>
    </xf>
    <xf numFmtId="164" fontId="33" fillId="0" borderId="0" xfId="0" applyFont="1" applyAlignment="1" applyProtection="1">
      <alignment horizontal="left"/>
    </xf>
    <xf numFmtId="176" fontId="33" fillId="0" borderId="0" xfId="0" applyNumberFormat="1" applyFont="1"/>
    <xf numFmtId="164" fontId="28" fillId="2" borderId="0" xfId="9" applyFont="1" applyFill="1" applyAlignment="1" applyProtection="1">
      <alignment horizontal="center"/>
    </xf>
    <xf numFmtId="164" fontId="28" fillId="0" borderId="0" xfId="9" applyFont="1"/>
    <xf numFmtId="175" fontId="26" fillId="0" borderId="0" xfId="0" applyNumberFormat="1" applyFont="1" applyAlignment="1">
      <alignment horizontal="center" vertical="center"/>
    </xf>
    <xf numFmtId="164" fontId="8" fillId="0" borderId="0" xfId="9" applyFont="1" applyAlignment="1">
      <alignment vertical="center"/>
    </xf>
    <xf numFmtId="164" fontId="26" fillId="0" borderId="0" xfId="0" applyFont="1" applyAlignment="1" applyProtection="1">
      <alignment horizontal="left" vertical="center"/>
    </xf>
    <xf numFmtId="0" fontId="0" fillId="0" borderId="0" xfId="0" applyNumberFormat="1"/>
    <xf numFmtId="164" fontId="6" fillId="0" borderId="0" xfId="9" applyFont="1" applyAlignment="1" applyProtection="1">
      <alignment horizontal="right" vertical="center"/>
    </xf>
    <xf numFmtId="164" fontId="12" fillId="0" borderId="0" xfId="0" applyFont="1" applyAlignment="1" applyProtection="1">
      <alignment horizontal="right" vertical="center"/>
    </xf>
    <xf numFmtId="0" fontId="6" fillId="0" borderId="0" xfId="17" applyFont="1" applyAlignment="1" applyProtection="1">
      <alignment horizontal="left" vertical="center"/>
    </xf>
    <xf numFmtId="3" fontId="28" fillId="0" borderId="0" xfId="9" applyNumberFormat="1" applyFont="1" applyAlignment="1">
      <alignment horizontal="right" vertical="center"/>
    </xf>
    <xf numFmtId="3" fontId="28" fillId="0" borderId="0" xfId="9" applyNumberFormat="1" applyFont="1" applyAlignment="1" applyProtection="1">
      <alignment horizontal="right" vertical="center"/>
    </xf>
    <xf numFmtId="0" fontId="14" fillId="0" borderId="0" xfId="17" applyFont="1" applyAlignment="1" applyProtection="1">
      <alignment horizontal="left" vertical="center"/>
    </xf>
    <xf numFmtId="3" fontId="14" fillId="0" borderId="0" xfId="9" applyNumberFormat="1" applyFont="1" applyAlignment="1">
      <alignment horizontal="right" vertical="center"/>
    </xf>
    <xf numFmtId="3" fontId="28" fillId="0" borderId="0" xfId="9" applyNumberFormat="1" applyFont="1" applyAlignment="1">
      <alignment horizontal="left" vertical="center"/>
    </xf>
    <xf numFmtId="0" fontId="34" fillId="0" borderId="0" xfId="0" applyNumberFormat="1" applyFont="1"/>
    <xf numFmtId="1" fontId="28" fillId="0" borderId="0" xfId="9" applyNumberFormat="1" applyFont="1" applyAlignment="1" applyProtection="1">
      <alignment horizontal="left" vertical="center"/>
    </xf>
    <xf numFmtId="3" fontId="28" fillId="0" borderId="0" xfId="9" applyNumberFormat="1" applyFont="1" applyAlignment="1">
      <alignment vertical="center"/>
    </xf>
    <xf numFmtId="1" fontId="6" fillId="0" borderId="0" xfId="9" applyNumberFormat="1" applyFont="1" applyAlignment="1">
      <alignment horizontal="right" vertical="center"/>
    </xf>
    <xf numFmtId="164" fontId="28" fillId="0" borderId="0" xfId="9" applyFont="1" applyAlignment="1">
      <alignment vertical="center"/>
    </xf>
    <xf numFmtId="164" fontId="28" fillId="0" borderId="0" xfId="9" applyFont="1" applyAlignment="1">
      <alignment horizontal="left" vertical="center"/>
    </xf>
    <xf numFmtId="164" fontId="26" fillId="0" borderId="0" xfId="9" applyFont="1" applyAlignment="1" applyProtection="1">
      <alignment horizontal="left" vertical="center"/>
    </xf>
    <xf numFmtId="0" fontId="14" fillId="0" borderId="0" xfId="17" applyFont="1" applyAlignment="1">
      <alignment vertical="center"/>
    </xf>
    <xf numFmtId="0" fontId="12" fillId="0" borderId="0" xfId="17" applyFont="1" applyAlignment="1" applyProtection="1">
      <alignment horizontal="left" vertical="center"/>
    </xf>
    <xf numFmtId="0" fontId="12" fillId="0" borderId="0" xfId="17" applyFont="1" applyAlignment="1">
      <alignment vertical="center"/>
    </xf>
    <xf numFmtId="0" fontId="13" fillId="0" borderId="0" xfId="17" applyFont="1" applyAlignment="1">
      <alignment vertical="center" readingOrder="2"/>
    </xf>
    <xf numFmtId="0" fontId="25" fillId="0" borderId="0" xfId="17" applyFont="1" applyAlignment="1">
      <alignment vertical="center"/>
    </xf>
    <xf numFmtId="0" fontId="16" fillId="0" borderId="0" xfId="17" applyFont="1" applyAlignment="1">
      <alignment vertical="center"/>
    </xf>
    <xf numFmtId="176" fontId="6" fillId="0" borderId="0" xfId="9" applyNumberFormat="1" applyFont="1"/>
    <xf numFmtId="176" fontId="6" fillId="0" borderId="0" xfId="9" applyNumberFormat="1" applyFont="1" applyAlignment="1">
      <alignment horizontal="right"/>
    </xf>
    <xf numFmtId="176" fontId="14" fillId="0" borderId="0" xfId="17" applyNumberFormat="1" applyFont="1" applyAlignment="1">
      <alignment vertical="center"/>
    </xf>
    <xf numFmtId="176" fontId="18" fillId="0" borderId="0" xfId="0" applyNumberFormat="1" applyFont="1" applyAlignment="1">
      <alignment vertical="center"/>
    </xf>
    <xf numFmtId="178" fontId="6" fillId="0" borderId="0" xfId="17" applyNumberFormat="1" applyFont="1" applyAlignment="1">
      <alignment vertical="center"/>
    </xf>
    <xf numFmtId="0" fontId="21" fillId="0" borderId="0" xfId="17" applyFont="1" applyAlignment="1">
      <alignment vertical="center"/>
    </xf>
    <xf numFmtId="164" fontId="21" fillId="0" borderId="0" xfId="0" applyFont="1" applyAlignment="1">
      <alignment horizontal="right" vertical="center" readingOrder="2"/>
    </xf>
    <xf numFmtId="175" fontId="22" fillId="0" borderId="0" xfId="0" applyNumberFormat="1" applyFont="1" applyAlignment="1">
      <alignment horizontal="right" vertical="center"/>
    </xf>
    <xf numFmtId="164" fontId="27" fillId="0" borderId="0" xfId="0" applyFont="1" applyAlignment="1">
      <alignment vertical="center"/>
    </xf>
    <xf numFmtId="164" fontId="6" fillId="0" borderId="0" xfId="0" applyFont="1" applyAlignment="1">
      <alignment horizontal="left" vertical="center"/>
    </xf>
    <xf numFmtId="176" fontId="17" fillId="0" borderId="0" xfId="0" applyNumberFormat="1" applyFont="1" applyAlignment="1">
      <alignment vertical="center"/>
    </xf>
    <xf numFmtId="184" fontId="6" fillId="0" borderId="0" xfId="0" applyNumberFormat="1" applyFont="1" applyAlignment="1" applyProtection="1">
      <alignment horizontal="right" vertical="center"/>
    </xf>
    <xf numFmtId="184" fontId="27" fillId="0" borderId="0" xfId="0" applyNumberFormat="1" applyFont="1" applyAlignment="1">
      <alignment horizontal="right" vertical="center"/>
    </xf>
    <xf numFmtId="164" fontId="13" fillId="0" borderId="0" xfId="0" applyFont="1" applyAlignment="1">
      <alignment horizontal="right" vertical="center"/>
    </xf>
    <xf numFmtId="184" fontId="6" fillId="0" borderId="0" xfId="0" applyNumberFormat="1" applyFont="1" applyAlignment="1">
      <alignment horizontal="right" vertical="center"/>
    </xf>
    <xf numFmtId="184" fontId="6" fillId="0" borderId="0" xfId="0" applyNumberFormat="1" applyFont="1" applyAlignment="1" applyProtection="1">
      <alignment horizontal="left" vertical="center"/>
    </xf>
    <xf numFmtId="164" fontId="14" fillId="0" borderId="0" xfId="9" applyFont="1" applyAlignment="1">
      <alignment horizontal="right" vertical="center"/>
    </xf>
    <xf numFmtId="0" fontId="14" fillId="0" borderId="0" xfId="9" applyNumberFormat="1" applyFont="1" applyAlignment="1">
      <alignment horizontal="right"/>
    </xf>
    <xf numFmtId="164" fontId="6" fillId="0" borderId="0" xfId="9" applyFont="1" applyAlignment="1"/>
    <xf numFmtId="182" fontId="6" fillId="0" borderId="0" xfId="9" applyNumberFormat="1" applyFont="1" applyAlignment="1">
      <alignment vertical="center"/>
    </xf>
    <xf numFmtId="164" fontId="14" fillId="0" borderId="0" xfId="9" applyFont="1" applyAlignment="1">
      <alignment horizontal="right" vertical="center" readingOrder="2"/>
    </xf>
    <xf numFmtId="164" fontId="6" fillId="0" borderId="0" xfId="9" applyFont="1" applyAlignment="1" applyProtection="1">
      <alignment horizontal="left"/>
    </xf>
    <xf numFmtId="164" fontId="6" fillId="0" borderId="0" xfId="9" applyFont="1" applyAlignment="1">
      <alignment horizontal="right"/>
    </xf>
    <xf numFmtId="164" fontId="17" fillId="0" borderId="0" xfId="9" applyFont="1" applyAlignment="1" applyProtection="1">
      <alignment horizontal="left" vertical="center"/>
    </xf>
    <xf numFmtId="3" fontId="0" fillId="0" borderId="0" xfId="0" applyNumberFormat="1"/>
    <xf numFmtId="164" fontId="14" fillId="0" borderId="0" xfId="9" applyFont="1" applyAlignment="1">
      <alignment horizontal="center" vertical="center"/>
    </xf>
    <xf numFmtId="164" fontId="6" fillId="0" borderId="0" xfId="9" applyFont="1" applyAlignment="1">
      <alignment horizontal="center" vertical="center"/>
    </xf>
    <xf numFmtId="164" fontId="6" fillId="0" borderId="0" xfId="9" applyFont="1" applyAlignment="1" applyProtection="1">
      <alignment horizontal="center" vertical="center"/>
    </xf>
    <xf numFmtId="176" fontId="6" fillId="0" borderId="0" xfId="9" applyNumberFormat="1" applyFont="1" applyAlignment="1" applyProtection="1">
      <alignment horizontal="center" vertical="center"/>
    </xf>
    <xf numFmtId="176" fontId="6" fillId="0" borderId="0" xfId="9" applyNumberFormat="1" applyFont="1" applyAlignment="1" applyProtection="1">
      <alignment horizontal="right" vertical="center"/>
    </xf>
    <xf numFmtId="176" fontId="6" fillId="0" borderId="0" xfId="9" applyNumberFormat="1" applyFont="1" applyAlignment="1">
      <alignment horizontal="center" vertical="center"/>
    </xf>
    <xf numFmtId="176" fontId="6" fillId="0" borderId="0" xfId="9" applyNumberFormat="1" applyFont="1" applyAlignment="1">
      <alignment horizontal="right" vertical="center"/>
    </xf>
    <xf numFmtId="176" fontId="14" fillId="0" borderId="0" xfId="9" applyNumberFormat="1" applyFont="1" applyAlignment="1" applyProtection="1">
      <alignment horizontal="center" vertical="center"/>
    </xf>
    <xf numFmtId="176" fontId="14" fillId="0" borderId="0" xfId="9" applyNumberFormat="1" applyFont="1" applyAlignment="1" applyProtection="1">
      <alignment horizontal="right" vertical="center"/>
    </xf>
    <xf numFmtId="164" fontId="21" fillId="0" borderId="0" xfId="9" applyFont="1" applyAlignment="1">
      <alignment vertical="center"/>
    </xf>
    <xf numFmtId="164" fontId="6" fillId="0" borderId="0" xfId="9" applyFont="1" applyFill="1" applyAlignment="1">
      <alignment vertical="center"/>
    </xf>
    <xf numFmtId="164" fontId="6" fillId="0" borderId="0" xfId="9" applyFont="1" applyFill="1" applyAlignment="1">
      <alignment horizontal="right" vertical="center"/>
    </xf>
    <xf numFmtId="164" fontId="13" fillId="0" borderId="0" xfId="9" applyFont="1" applyFill="1" applyAlignment="1" applyProtection="1">
      <alignment horizontal="left" vertical="center"/>
    </xf>
    <xf numFmtId="164" fontId="8" fillId="0" borderId="0" xfId="9" applyFont="1" applyFill="1" applyAlignment="1">
      <alignment vertical="center"/>
    </xf>
    <xf numFmtId="164" fontId="14" fillId="0" borderId="0" xfId="9" applyFont="1" applyFill="1" applyAlignment="1">
      <alignment horizontal="right" vertical="center"/>
    </xf>
    <xf numFmtId="164" fontId="12" fillId="0" borderId="0" xfId="9" applyFont="1" applyFill="1" applyAlignment="1" applyProtection="1">
      <alignment horizontal="left" vertical="center"/>
    </xf>
    <xf numFmtId="164" fontId="12" fillId="0" borderId="0" xfId="9" applyFont="1" applyFill="1" applyAlignment="1">
      <alignment horizontal="right" vertical="center" readingOrder="2"/>
    </xf>
    <xf numFmtId="164" fontId="14" fillId="0" borderId="0" xfId="9" applyFont="1" applyFill="1" applyAlignment="1">
      <alignment vertical="center"/>
    </xf>
    <xf numFmtId="164" fontId="14" fillId="0" borderId="0" xfId="9" applyFont="1" applyFill="1" applyAlignment="1" applyProtection="1">
      <alignment horizontal="left" vertical="center"/>
    </xf>
    <xf numFmtId="164" fontId="17" fillId="0" borderId="0" xfId="9" applyFont="1" applyFill="1" applyAlignment="1">
      <alignment horizontal="right" vertical="center"/>
    </xf>
    <xf numFmtId="164" fontId="6" fillId="0" borderId="0" xfId="9" applyFont="1" applyFill="1" applyAlignment="1" applyProtection="1">
      <alignment horizontal="left" vertical="center"/>
    </xf>
    <xf numFmtId="176" fontId="6" fillId="0" borderId="0" xfId="9" applyNumberFormat="1" applyFont="1" applyFill="1" applyAlignment="1">
      <alignment horizontal="right" vertical="center"/>
    </xf>
    <xf numFmtId="164" fontId="16" fillId="0" borderId="0" xfId="9" applyFont="1" applyFill="1" applyAlignment="1">
      <alignment horizontal="right" vertical="center" readingOrder="2"/>
    </xf>
    <xf numFmtId="164" fontId="6" fillId="0" borderId="0" xfId="9" applyFont="1" applyFill="1" applyBorder="1" applyAlignment="1">
      <alignment vertical="center"/>
    </xf>
    <xf numFmtId="164" fontId="25" fillId="0" borderId="0" xfId="0" applyFont="1" applyFill="1" applyBorder="1" applyAlignment="1">
      <alignment wrapText="1"/>
    </xf>
    <xf numFmtId="164" fontId="17" fillId="0" borderId="0" xfId="9" applyFont="1" applyFill="1" applyAlignment="1">
      <alignment horizontal="right" vertical="center" readingOrder="2"/>
    </xf>
    <xf numFmtId="164" fontId="35" fillId="0" borderId="0" xfId="0" applyFont="1" applyFill="1" applyBorder="1" applyAlignment="1">
      <alignment horizontal="center"/>
    </xf>
    <xf numFmtId="176" fontId="14" fillId="0" borderId="0" xfId="9" applyNumberFormat="1" applyFont="1" applyFill="1" applyAlignment="1">
      <alignment horizontal="right" vertical="center"/>
    </xf>
    <xf numFmtId="3" fontId="6" fillId="0" borderId="0" xfId="9" applyNumberFormat="1" applyFont="1" applyFill="1" applyAlignment="1">
      <alignment horizontal="right" vertical="center"/>
    </xf>
    <xf numFmtId="184" fontId="6" fillId="0" borderId="0" xfId="9" applyNumberFormat="1" applyFont="1" applyFill="1" applyAlignment="1">
      <alignment horizontal="right" vertical="center"/>
    </xf>
    <xf numFmtId="164" fontId="21" fillId="0" borderId="0" xfId="9" applyFont="1" applyFill="1" applyAlignment="1">
      <alignment vertical="center"/>
    </xf>
    <xf numFmtId="164" fontId="21" fillId="0" borderId="0" xfId="9" applyFont="1" applyFill="1" applyAlignment="1">
      <alignment horizontal="right" vertical="center" readingOrder="2"/>
    </xf>
    <xf numFmtId="181" fontId="6" fillId="0" borderId="0" xfId="9" applyNumberFormat="1" applyFont="1" applyFill="1" applyAlignment="1" applyProtection="1">
      <alignment horizontal="right" vertical="center"/>
    </xf>
    <xf numFmtId="3" fontId="14" fillId="0" borderId="0" xfId="9" applyNumberFormat="1" applyFont="1" applyFill="1" applyAlignment="1">
      <alignment horizontal="right" vertical="center"/>
    </xf>
    <xf numFmtId="0" fontId="0" fillId="0" borderId="0" xfId="0" applyNumberFormat="1" applyBorder="1"/>
    <xf numFmtId="164" fontId="6" fillId="0" borderId="0" xfId="9" applyFont="1" applyFill="1" applyBorder="1" applyAlignment="1">
      <alignment horizontal="right" vertical="center"/>
    </xf>
    <xf numFmtId="164" fontId="6" fillId="0" borderId="0" xfId="9" applyFont="1" applyFill="1" applyAlignment="1">
      <alignment horizontal="right" vertical="center" readingOrder="2"/>
    </xf>
    <xf numFmtId="164" fontId="36" fillId="0" borderId="0" xfId="9" applyFont="1" applyFill="1" applyAlignment="1" applyProtection="1">
      <alignment horizontal="left" vertical="center"/>
    </xf>
    <xf numFmtId="164" fontId="28" fillId="0" borderId="0" xfId="9" applyFont="1" applyFill="1" applyAlignment="1">
      <alignment vertical="center"/>
    </xf>
    <xf numFmtId="164" fontId="28" fillId="0" borderId="0" xfId="9" applyFont="1" applyFill="1" applyAlignment="1">
      <alignment horizontal="right" vertical="center"/>
    </xf>
    <xf numFmtId="164" fontId="36" fillId="0" borderId="0" xfId="9" applyFont="1" applyFill="1" applyAlignment="1">
      <alignment horizontal="left" vertical="center"/>
    </xf>
    <xf numFmtId="164" fontId="28" fillId="0" borderId="0" xfId="9" applyFont="1" applyFill="1" applyAlignment="1">
      <alignment horizontal="right" vertical="center" readingOrder="2"/>
    </xf>
    <xf numFmtId="164" fontId="36" fillId="0" borderId="0" xfId="9" applyFont="1" applyFill="1" applyAlignment="1">
      <alignment vertical="center"/>
    </xf>
    <xf numFmtId="164" fontId="37" fillId="0" borderId="0" xfId="0" applyFont="1" applyFill="1" applyAlignment="1">
      <alignment horizontal="left" indent="1"/>
    </xf>
    <xf numFmtId="1" fontId="6" fillId="0" borderId="0" xfId="9" applyNumberFormat="1" applyFont="1" applyAlignment="1">
      <alignment vertical="center"/>
    </xf>
    <xf numFmtId="164" fontId="38" fillId="0" borderId="0" xfId="9" applyFont="1" applyAlignment="1" applyProtection="1">
      <alignment horizontal="left" vertical="center"/>
    </xf>
    <xf numFmtId="1" fontId="28" fillId="0" borderId="0" xfId="9" applyNumberFormat="1" applyFont="1" applyAlignment="1">
      <alignment vertical="center"/>
    </xf>
    <xf numFmtId="164" fontId="39" fillId="0" borderId="0" xfId="9" applyFont="1" applyAlignment="1">
      <alignment horizontal="right" vertical="center"/>
    </xf>
    <xf numFmtId="164" fontId="28" fillId="0" borderId="0" xfId="9" applyFont="1" applyAlignment="1">
      <alignment horizontal="right" vertical="center"/>
    </xf>
    <xf numFmtId="164" fontId="40" fillId="0" borderId="0" xfId="9" applyFont="1" applyAlignment="1" applyProtection="1">
      <alignment horizontal="left" vertical="center"/>
    </xf>
    <xf numFmtId="164" fontId="40" fillId="0" borderId="0" xfId="9" applyFont="1" applyAlignment="1">
      <alignment horizontal="right" vertical="center" readingOrder="2"/>
    </xf>
    <xf numFmtId="164" fontId="6" fillId="0" borderId="0" xfId="9" applyFont="1" applyBorder="1" applyAlignment="1">
      <alignment vertical="center"/>
    </xf>
    <xf numFmtId="164" fontId="41" fillId="0" borderId="0" xfId="0" applyFont="1" applyBorder="1" applyAlignment="1">
      <alignment horizontal="center" wrapText="1"/>
    </xf>
    <xf numFmtId="183" fontId="29" fillId="0" borderId="0" xfId="9" applyNumberFormat="1" applyFont="1" applyAlignment="1" applyProtection="1">
      <alignment horizontal="right" vertical="center"/>
    </xf>
    <xf numFmtId="3" fontId="6" fillId="0" borderId="0" xfId="9" applyNumberFormat="1" applyFont="1" applyAlignment="1">
      <alignment horizontal="right" vertical="center"/>
    </xf>
    <xf numFmtId="164" fontId="31" fillId="0" borderId="0" xfId="9" applyFont="1" applyAlignment="1">
      <alignment horizontal="right" vertical="center" readingOrder="2"/>
    </xf>
    <xf numFmtId="164" fontId="31" fillId="0" borderId="0" xfId="9" applyFont="1" applyAlignment="1">
      <alignment horizontal="right" vertical="center"/>
    </xf>
    <xf numFmtId="3" fontId="14" fillId="0" borderId="0" xfId="9" applyNumberFormat="1" applyFont="1" applyAlignment="1">
      <alignment vertical="center"/>
    </xf>
    <xf numFmtId="1" fontId="40" fillId="0" borderId="0" xfId="9" applyNumberFormat="1" applyFont="1" applyAlignment="1" applyProtection="1">
      <alignment horizontal="left" vertical="center"/>
    </xf>
    <xf numFmtId="1" fontId="42" fillId="0" borderId="0" xfId="9" applyNumberFormat="1" applyFont="1" applyAlignment="1">
      <alignment vertical="center"/>
    </xf>
    <xf numFmtId="164" fontId="43" fillId="0" borderId="0" xfId="0" applyFont="1"/>
    <xf numFmtId="1" fontId="44" fillId="0" borderId="0" xfId="9" applyNumberFormat="1" applyFont="1" applyAlignment="1">
      <alignment vertical="center"/>
    </xf>
    <xf numFmtId="1" fontId="29" fillId="0" borderId="0" xfId="9" applyNumberFormat="1" applyFont="1" applyAlignment="1" applyProtection="1">
      <alignment horizontal="right" vertical="center" readingOrder="1"/>
    </xf>
    <xf numFmtId="1" fontId="29" fillId="0" borderId="0" xfId="9" applyNumberFormat="1" applyFont="1" applyAlignment="1" applyProtection="1">
      <alignment horizontal="right" vertical="center"/>
    </xf>
    <xf numFmtId="164" fontId="45" fillId="0" borderId="0" xfId="9" applyFont="1" applyAlignment="1">
      <alignment vertical="center"/>
    </xf>
    <xf numFmtId="1" fontId="29" fillId="0" borderId="0" xfId="9" applyNumberFormat="1" applyFont="1" applyAlignment="1">
      <alignment horizontal="right" vertical="center"/>
    </xf>
    <xf numFmtId="1" fontId="28" fillId="0" borderId="0" xfId="9" applyNumberFormat="1" applyFont="1" applyAlignment="1">
      <alignment horizontal="right" vertical="center"/>
    </xf>
    <xf numFmtId="164" fontId="29" fillId="0" borderId="0" xfId="9" applyFont="1" applyAlignment="1">
      <alignment vertical="center"/>
    </xf>
    <xf numFmtId="181" fontId="6" fillId="0" borderId="0" xfId="9" applyNumberFormat="1" applyFont="1" applyAlignment="1">
      <alignment vertical="center"/>
    </xf>
    <xf numFmtId="1" fontId="14" fillId="0" borderId="0" xfId="9" applyNumberFormat="1" applyFont="1" applyAlignment="1" applyProtection="1">
      <alignment horizontal="left" vertical="center"/>
    </xf>
    <xf numFmtId="185" fontId="29" fillId="0" borderId="0" xfId="9" applyNumberFormat="1" applyFont="1" applyAlignment="1">
      <alignment vertical="center"/>
    </xf>
    <xf numFmtId="164" fontId="44" fillId="0" borderId="0" xfId="9" applyFont="1" applyAlignment="1">
      <alignment horizontal="right" vertical="center"/>
    </xf>
    <xf numFmtId="164" fontId="25" fillId="0" borderId="0" xfId="9" applyFont="1" applyAlignment="1">
      <alignment vertical="center"/>
    </xf>
    <xf numFmtId="185" fontId="28" fillId="0" borderId="0" xfId="9" applyNumberFormat="1" applyFont="1" applyAlignment="1">
      <alignment horizontal="right" vertical="center"/>
    </xf>
    <xf numFmtId="164" fontId="28" fillId="0" borderId="0" xfId="9" applyFont="1" applyAlignment="1">
      <alignment horizontal="right" vertical="center" readingOrder="2"/>
    </xf>
    <xf numFmtId="164" fontId="16" fillId="0" borderId="0" xfId="9" applyFont="1" applyAlignment="1" applyProtection="1">
      <alignment horizontal="left" vertical="center"/>
    </xf>
    <xf numFmtId="169" fontId="14" fillId="0" borderId="0" xfId="9" applyNumberFormat="1" applyFont="1" applyAlignment="1">
      <alignment horizontal="right" vertical="center"/>
    </xf>
    <xf numFmtId="169" fontId="6" fillId="0" borderId="0" xfId="9" applyNumberFormat="1" applyFont="1" applyAlignment="1">
      <alignment horizontal="right" vertical="center"/>
    </xf>
    <xf numFmtId="184" fontId="6" fillId="0" borderId="0" xfId="9" applyNumberFormat="1" applyFont="1" applyAlignment="1">
      <alignment horizontal="right" vertical="center"/>
    </xf>
    <xf numFmtId="184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left" vertical="center"/>
    </xf>
    <xf numFmtId="181" fontId="6" fillId="0" borderId="0" xfId="9" applyNumberFormat="1" applyFont="1" applyAlignment="1">
      <alignment horizontal="right" vertical="center"/>
    </xf>
    <xf numFmtId="181" fontId="14" fillId="0" borderId="0" xfId="9" applyNumberFormat="1" applyFont="1" applyAlignment="1">
      <alignment horizontal="right" vertical="center"/>
    </xf>
    <xf numFmtId="164" fontId="27" fillId="0" borderId="0" xfId="9" applyFont="1" applyAlignment="1">
      <alignment horizontal="right" vertical="center"/>
    </xf>
    <xf numFmtId="164" fontId="13" fillId="0" borderId="0" xfId="9" applyFont="1" applyAlignment="1">
      <alignment horizontal="right" vertical="center" readingOrder="2"/>
    </xf>
    <xf numFmtId="1" fontId="14" fillId="0" borderId="0" xfId="9" applyNumberFormat="1" applyFont="1" applyAlignment="1">
      <alignment horizontal="right" vertical="center"/>
    </xf>
    <xf numFmtId="0" fontId="5" fillId="0" borderId="0" xfId="9" applyNumberFormat="1"/>
    <xf numFmtId="169" fontId="6" fillId="0" borderId="0" xfId="9" applyNumberFormat="1" applyFont="1" applyAlignment="1" applyProtection="1">
      <alignment vertical="center"/>
    </xf>
    <xf numFmtId="3" fontId="1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4" fontId="13" fillId="0" borderId="0" xfId="9" applyNumberFormat="1" applyFont="1" applyAlignment="1" applyProtection="1">
      <alignment horizontal="left" vertical="center"/>
    </xf>
    <xf numFmtId="0" fontId="6" fillId="0" borderId="0" xfId="7" applyFont="1" applyAlignment="1">
      <alignment vertical="center"/>
    </xf>
    <xf numFmtId="164" fontId="5" fillId="0" borderId="0" xfId="9" applyNumberFormat="1" applyAlignment="1">
      <alignment vertical="center"/>
    </xf>
    <xf numFmtId="164" fontId="8" fillId="0" borderId="0" xfId="9" applyNumberFormat="1" applyFont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12" fillId="0" borderId="0" xfId="9" applyNumberFormat="1" applyFont="1" applyAlignment="1" applyProtection="1">
      <alignment horizontal="left" vertical="center"/>
    </xf>
    <xf numFmtId="164" fontId="25" fillId="0" borderId="0" xfId="9" applyNumberFormat="1" applyFont="1" applyAlignment="1">
      <alignment vertical="center"/>
    </xf>
    <xf numFmtId="164" fontId="12" fillId="0" borderId="0" xfId="9" applyNumberFormat="1" applyFont="1" applyAlignment="1">
      <alignment horizontal="right" vertical="center" readingOrder="2"/>
    </xf>
    <xf numFmtId="0" fontId="17" fillId="0" borderId="0" xfId="7" applyFont="1" applyBorder="1" applyAlignment="1">
      <alignment vertical="center"/>
    </xf>
    <xf numFmtId="0" fontId="21" fillId="0" borderId="0" xfId="7" applyFont="1" applyBorder="1" applyAlignment="1">
      <alignment vertical="center"/>
    </xf>
    <xf numFmtId="164" fontId="13" fillId="0" borderId="0" xfId="9" applyNumberFormat="1" applyFont="1" applyAlignment="1">
      <alignment vertical="center" readingOrder="2"/>
    </xf>
    <xf numFmtId="164" fontId="14" fillId="0" borderId="0" xfId="9" applyNumberFormat="1" applyFont="1" applyAlignment="1">
      <alignment vertical="center"/>
    </xf>
    <xf numFmtId="0" fontId="14" fillId="2" borderId="0" xfId="7" applyFont="1" applyFill="1" applyBorder="1" applyAlignment="1">
      <alignment horizontal="center" vertical="center"/>
    </xf>
    <xf numFmtId="164" fontId="14" fillId="0" borderId="0" xfId="9" applyNumberFormat="1" applyFont="1" applyAlignment="1">
      <alignment horizontal="right" vertical="center" readingOrder="2"/>
    </xf>
    <xf numFmtId="0" fontId="14" fillId="2" borderId="0" xfId="7" applyFont="1" applyFill="1" applyBorder="1" applyAlignment="1">
      <alignment horizontal="left" vertical="center"/>
    </xf>
    <xf numFmtId="0" fontId="14" fillId="2" borderId="0" xfId="7" applyFont="1" applyFill="1" applyBorder="1" applyAlignment="1">
      <alignment horizontal="left" vertical="center" wrapText="1"/>
    </xf>
    <xf numFmtId="0" fontId="14" fillId="2" borderId="0" xfId="7" applyFont="1" applyFill="1" applyBorder="1" applyAlignment="1">
      <alignment horizontal="right" vertical="center" wrapText="1"/>
    </xf>
    <xf numFmtId="164" fontId="17" fillId="0" borderId="0" xfId="9" applyNumberFormat="1" applyFont="1" applyAlignment="1">
      <alignment horizontal="right" vertical="center"/>
    </xf>
    <xf numFmtId="0" fontId="49" fillId="0" borderId="0" xfId="7" applyFont="1" applyFill="1" applyBorder="1" applyAlignment="1">
      <alignment horizontal="left" vertical="center"/>
    </xf>
    <xf numFmtId="164" fontId="16" fillId="0" borderId="0" xfId="9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4" fontId="16" fillId="0" borderId="0" xfId="9" applyNumberFormat="1" applyFont="1" applyAlignment="1">
      <alignment horizontal="right" vertical="center" readingOrder="2"/>
    </xf>
    <xf numFmtId="164" fontId="50" fillId="0" borderId="0" xfId="9" applyNumberFormat="1" applyFont="1" applyAlignment="1">
      <alignment vertical="center"/>
    </xf>
    <xf numFmtId="3" fontId="18" fillId="0" borderId="0" xfId="9" applyNumberFormat="1" applyFont="1" applyAlignment="1">
      <alignment vertical="center"/>
    </xf>
    <xf numFmtId="0" fontId="14" fillId="0" borderId="0" xfId="7" applyFont="1" applyFill="1" applyBorder="1" applyAlignment="1">
      <alignment vertical="center"/>
    </xf>
    <xf numFmtId="164" fontId="17" fillId="0" borderId="0" xfId="9" applyNumberFormat="1" applyFont="1" applyAlignment="1">
      <alignment horizontal="right" vertical="center" readingOrder="2"/>
    </xf>
    <xf numFmtId="0" fontId="26" fillId="0" borderId="0" xfId="15" applyFont="1" applyFill="1" applyAlignment="1">
      <alignment horizontal="right" vertical="center"/>
    </xf>
    <xf numFmtId="164" fontId="6" fillId="0" borderId="0" xfId="9" applyNumberFormat="1" applyFont="1" applyAlignment="1" applyProtection="1">
      <alignment horizontal="left" vertical="center"/>
    </xf>
    <xf numFmtId="0" fontId="16" fillId="0" borderId="0" xfId="7" applyFont="1" applyFill="1" applyBorder="1" applyAlignment="1">
      <alignment horizontal="center" vertical="center"/>
    </xf>
    <xf numFmtId="0" fontId="16" fillId="0" borderId="0" xfId="7" applyFont="1" applyFill="1" applyBorder="1" applyAlignment="1">
      <alignment vertical="center"/>
    </xf>
    <xf numFmtId="181" fontId="17" fillId="0" borderId="0" xfId="14" applyNumberFormat="1" applyFont="1" applyAlignment="1" applyProtection="1">
      <alignment horizontal="left" vertical="center"/>
    </xf>
    <xf numFmtId="181" fontId="6" fillId="0" borderId="0" xfId="14" applyNumberFormat="1" applyFont="1" applyAlignment="1" applyProtection="1">
      <alignment horizontal="left" vertical="center"/>
    </xf>
    <xf numFmtId="175" fontId="16" fillId="0" borderId="0" xfId="9" applyNumberFormat="1" applyFont="1" applyAlignment="1">
      <alignment horizontal="right" vertical="center"/>
    </xf>
    <xf numFmtId="3" fontId="6" fillId="0" borderId="0" xfId="7" applyNumberFormat="1" applyFont="1" applyFill="1" applyBorder="1" applyAlignment="1">
      <alignment horizontal="right" vertical="center"/>
    </xf>
    <xf numFmtId="181" fontId="14" fillId="0" borderId="0" xfId="14" applyNumberFormat="1" applyFont="1" applyAlignment="1" applyProtection="1">
      <alignment horizontal="left" vertical="center"/>
    </xf>
    <xf numFmtId="164" fontId="16" fillId="0" borderId="0" xfId="0" applyNumberFormat="1" applyFont="1" applyAlignment="1">
      <alignment horizontal="right"/>
    </xf>
    <xf numFmtId="164" fontId="17" fillId="0" borderId="0" xfId="0" applyNumberFormat="1" applyFont="1"/>
    <xf numFmtId="164" fontId="14" fillId="0" borderId="0" xfId="9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3" fontId="6" fillId="0" borderId="0" xfId="9" applyNumberFormat="1" applyFont="1" applyBorder="1" applyAlignment="1">
      <alignment vertical="center"/>
    </xf>
    <xf numFmtId="3" fontId="6" fillId="0" borderId="0" xfId="7" applyNumberFormat="1" applyFont="1" applyFill="1" applyBorder="1" applyAlignment="1">
      <alignment vertical="center"/>
    </xf>
    <xf numFmtId="3" fontId="6" fillId="0" borderId="0" xfId="7" applyNumberFormat="1" applyFont="1" applyAlignment="1">
      <alignment vertical="center"/>
    </xf>
    <xf numFmtId="164" fontId="21" fillId="0" borderId="0" xfId="9" applyNumberFormat="1" applyFont="1" applyAlignment="1">
      <alignment horizontal="left" vertical="center"/>
    </xf>
    <xf numFmtId="164" fontId="21" fillId="0" borderId="0" xfId="9" applyNumberFormat="1" applyFont="1" applyAlignment="1" applyProtection="1">
      <alignment horizontal="left" vertical="center"/>
    </xf>
    <xf numFmtId="175" fontId="22" fillId="0" borderId="0" xfId="9" applyNumberFormat="1" applyFont="1" applyAlignment="1">
      <alignment horizontal="right" vertical="center"/>
    </xf>
    <xf numFmtId="164" fontId="6" fillId="0" borderId="0" xfId="9" applyNumberFormat="1" applyFont="1" applyAlignment="1">
      <alignment horizontal="right" vertical="center" readingOrder="2"/>
    </xf>
    <xf numFmtId="175" fontId="22" fillId="0" borderId="0" xfId="9" applyNumberFormat="1" applyFont="1" applyAlignment="1">
      <alignment vertical="center"/>
    </xf>
    <xf numFmtId="164" fontId="16" fillId="0" borderId="0" xfId="9" applyNumberFormat="1" applyFont="1" applyAlignment="1" applyProtection="1">
      <alignment horizontal="left" vertical="center"/>
    </xf>
    <xf numFmtId="182" fontId="6" fillId="0" borderId="0" xfId="9" applyNumberFormat="1" applyFont="1" applyAlignment="1">
      <alignment horizontal="right" vertical="center"/>
    </xf>
    <xf numFmtId="182" fontId="6" fillId="0" borderId="0" xfId="9" applyNumberFormat="1" applyFont="1" applyAlignment="1" applyProtection="1">
      <alignment horizontal="right" vertical="center"/>
    </xf>
    <xf numFmtId="164" fontId="14" fillId="0" borderId="0" xfId="9" applyNumberFormat="1" applyFont="1" applyAlignment="1" applyProtection="1">
      <alignment horizontal="left" vertical="center"/>
    </xf>
    <xf numFmtId="182" fontId="14" fillId="0" borderId="0" xfId="9" applyNumberFormat="1" applyFont="1" applyAlignment="1" applyProtection="1">
      <alignment horizontal="right" vertical="center"/>
    </xf>
    <xf numFmtId="182" fontId="14" fillId="0" borderId="0" xfId="9" applyNumberFormat="1" applyFont="1" applyAlignment="1">
      <alignment horizontal="right" vertical="center"/>
    </xf>
    <xf numFmtId="164" fontId="25" fillId="0" borderId="0" xfId="9" applyFont="1" applyAlignment="1">
      <alignment horizontal="left" vertical="center"/>
    </xf>
    <xf numFmtId="164" fontId="26" fillId="0" borderId="0" xfId="9" applyFont="1" applyAlignment="1">
      <alignment horizontal="right" vertical="center"/>
    </xf>
    <xf numFmtId="184" fontId="14" fillId="0" borderId="0" xfId="8" applyNumberFormat="1" applyFont="1" applyFill="1" applyAlignment="1" applyProtection="1"/>
    <xf numFmtId="3" fontId="51" fillId="0" borderId="0" xfId="8" applyNumberFormat="1" applyFont="1" applyFill="1" applyAlignment="1" applyProtection="1"/>
    <xf numFmtId="184" fontId="26" fillId="0" borderId="0" xfId="8" applyNumberFormat="1" applyFont="1" applyFill="1" applyAlignment="1" applyProtection="1"/>
    <xf numFmtId="164" fontId="14" fillId="0" borderId="0" xfId="9" applyFont="1" applyAlignment="1" applyProtection="1">
      <alignment horizontal="right" vertical="center"/>
    </xf>
    <xf numFmtId="184" fontId="14" fillId="0" borderId="0" xfId="9" applyNumberFormat="1" applyFont="1" applyFill="1" applyAlignment="1" applyProtection="1">
      <alignment horizontal="left"/>
    </xf>
    <xf numFmtId="3" fontId="51" fillId="0" borderId="0" xfId="9" applyNumberFormat="1" applyFont="1" applyFill="1" applyAlignment="1" applyProtection="1">
      <alignment horizontal="left"/>
    </xf>
    <xf numFmtId="184" fontId="26" fillId="0" borderId="0" xfId="9" applyNumberFormat="1" applyFont="1" applyFill="1" applyAlignment="1" applyProtection="1">
      <alignment horizontal="right"/>
    </xf>
    <xf numFmtId="184" fontId="14" fillId="0" borderId="0" xfId="8" applyNumberFormat="1" applyFont="1" applyFill="1" applyAlignment="1" applyProtection="1">
      <alignment horizontal="left" vertical="center"/>
    </xf>
    <xf numFmtId="3" fontId="51" fillId="0" borderId="0" xfId="8" applyNumberFormat="1" applyFont="1" applyFill="1" applyAlignment="1" applyProtection="1">
      <alignment horizontal="left" vertical="center"/>
    </xf>
    <xf numFmtId="169" fontId="26" fillId="0" borderId="0" xfId="8" applyNumberFormat="1" applyFont="1" applyFill="1" applyBorder="1" applyAlignment="1">
      <alignment vertical="center"/>
    </xf>
    <xf numFmtId="3" fontId="51" fillId="0" borderId="0" xfId="15" applyNumberFormat="1" applyFont="1" applyFill="1" applyAlignment="1">
      <alignment horizontal="left" vertical="center"/>
    </xf>
    <xf numFmtId="169" fontId="14" fillId="0" borderId="0" xfId="9" applyNumberFormat="1" applyFont="1" applyAlignment="1" applyProtection="1">
      <alignment horizontal="left" vertical="center"/>
    </xf>
    <xf numFmtId="3" fontId="52" fillId="0" borderId="0" xfId="15" applyNumberFormat="1" applyFont="1" applyFill="1" applyAlignment="1">
      <alignment horizontal="left" vertical="center"/>
    </xf>
    <xf numFmtId="3" fontId="3" fillId="0" borderId="0" xfId="15" applyNumberFormat="1" applyFont="1" applyFill="1" applyAlignment="1">
      <alignment vertical="center"/>
    </xf>
    <xf numFmtId="3" fontId="53" fillId="0" borderId="0" xfId="7" applyNumberFormat="1" applyFont="1" applyBorder="1"/>
    <xf numFmtId="0" fontId="17" fillId="0" borderId="0" xfId="15" applyFont="1" applyFill="1" applyAlignment="1">
      <alignment horizontal="right" vertical="center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0" fontId="16" fillId="0" borderId="0" xfId="15" applyFont="1" applyFill="1" applyAlignment="1">
      <alignment horizontal="right" vertical="center" readingOrder="1"/>
    </xf>
    <xf numFmtId="0" fontId="16" fillId="0" borderId="0" xfId="15" applyFont="1" applyFill="1" applyAlignment="1">
      <alignment horizontal="right" vertical="center"/>
    </xf>
    <xf numFmtId="3" fontId="3" fillId="0" borderId="0" xfId="15" applyNumberFormat="1" applyFont="1" applyFill="1" applyAlignment="1">
      <alignment horizontal="left" vertical="center"/>
    </xf>
    <xf numFmtId="169" fontId="16" fillId="0" borderId="0" xfId="8" applyNumberFormat="1" applyFont="1" applyFill="1" applyBorder="1" applyAlignment="1" applyProtection="1">
      <alignment vertical="center"/>
    </xf>
    <xf numFmtId="164" fontId="14" fillId="0" borderId="0" xfId="9" applyFont="1" applyAlignment="1">
      <alignment horizontal="right"/>
    </xf>
    <xf numFmtId="183" fontId="14" fillId="0" borderId="0" xfId="9" applyNumberFormat="1" applyFont="1" applyAlignment="1" applyProtection="1">
      <alignment horizontal="right" vertical="center"/>
    </xf>
    <xf numFmtId="175" fontId="14" fillId="0" borderId="0" xfId="9" applyNumberFormat="1" applyFont="1" applyAlignment="1">
      <alignment horizontal="right" vertical="center" readingOrder="1"/>
    </xf>
    <xf numFmtId="184" fontId="16" fillId="0" borderId="0" xfId="8" applyNumberFormat="1" applyFont="1" applyFill="1" applyAlignment="1">
      <alignment horizontal="right" vertical="center"/>
    </xf>
    <xf numFmtId="3" fontId="52" fillId="0" borderId="0" xfId="15" applyNumberFormat="1" applyFont="1" applyFill="1" applyAlignment="1" applyProtection="1">
      <alignment horizontal="left" vertical="center"/>
    </xf>
    <xf numFmtId="164" fontId="24" fillId="0" borderId="0" xfId="9" applyFont="1" applyAlignment="1" applyProtection="1">
      <alignment horizontal="left" vertical="center"/>
    </xf>
    <xf numFmtId="184" fontId="16" fillId="0" borderId="0" xfId="8" applyNumberFormat="1" applyFont="1" applyFill="1" applyAlignment="1">
      <alignment vertical="center"/>
    </xf>
    <xf numFmtId="3" fontId="51" fillId="0" borderId="0" xfId="15" applyNumberFormat="1" applyFont="1" applyFill="1" applyAlignment="1">
      <alignment vertical="center"/>
    </xf>
    <xf numFmtId="1" fontId="6" fillId="0" borderId="0" xfId="9" applyNumberFormat="1" applyFont="1"/>
    <xf numFmtId="3" fontId="52" fillId="0" borderId="0" xfId="8" applyNumberFormat="1" applyFont="1" applyFill="1" applyAlignment="1">
      <alignment vertical="center"/>
    </xf>
    <xf numFmtId="3" fontId="52" fillId="0" borderId="0" xfId="15" applyNumberFormat="1" applyFont="1" applyFill="1" applyAlignment="1">
      <alignment horizontal="left" vertical="center" readingOrder="1"/>
    </xf>
    <xf numFmtId="181" fontId="21" fillId="0" borderId="0" xfId="13" applyNumberFormat="1" applyFont="1" applyAlignment="1" applyProtection="1">
      <alignment horizontal="left" vertical="center"/>
    </xf>
    <xf numFmtId="3" fontId="54" fillId="0" borderId="0" xfId="13" applyNumberFormat="1" applyFont="1" applyAlignment="1" applyProtection="1">
      <alignment horizontal="left" vertical="center"/>
    </xf>
    <xf numFmtId="184" fontId="25" fillId="0" borderId="0" xfId="8" applyNumberFormat="1" applyFont="1" applyFill="1" applyAlignment="1">
      <alignment horizontal="right" vertical="center"/>
    </xf>
    <xf numFmtId="169" fontId="16" fillId="0" borderId="0" xfId="8" applyNumberFormat="1" applyFont="1" applyFill="1" applyBorder="1" applyAlignment="1" applyProtection="1">
      <alignment horizontal="right" vertical="center"/>
    </xf>
    <xf numFmtId="3" fontId="14" fillId="0" borderId="0" xfId="9" applyNumberFormat="1" applyFont="1" applyAlignment="1" applyProtection="1">
      <alignment horizontal="right" vertical="center"/>
    </xf>
    <xf numFmtId="164" fontId="28" fillId="0" borderId="0" xfId="9" applyFont="1" applyBorder="1" applyAlignment="1" applyProtection="1">
      <alignment horizontal="left" vertical="center"/>
    </xf>
    <xf numFmtId="3" fontId="14" fillId="0" borderId="0" xfId="9" applyNumberFormat="1" applyFont="1" applyBorder="1"/>
    <xf numFmtId="3" fontId="24" fillId="0" borderId="0" xfId="7" applyNumberFormat="1" applyFont="1" applyBorder="1"/>
    <xf numFmtId="169" fontId="14" fillId="0" borderId="0" xfId="9" applyNumberFormat="1" applyFont="1" applyAlignment="1" applyProtection="1">
      <alignment horizontal="right" vertical="center"/>
    </xf>
    <xf numFmtId="3" fontId="6" fillId="0" borderId="0" xfId="14" applyNumberFormat="1" applyFont="1" applyAlignment="1" applyProtection="1">
      <alignment horizontal="left" vertical="center"/>
    </xf>
    <xf numFmtId="3" fontId="35" fillId="0" borderId="0" xfId="7" applyNumberFormat="1" applyFont="1" applyBorder="1"/>
    <xf numFmtId="3" fontId="5" fillId="0" borderId="0" xfId="9" applyNumberFormat="1" applyBorder="1"/>
    <xf numFmtId="184" fontId="14" fillId="0" borderId="0" xfId="9" applyNumberFormat="1" applyFont="1" applyAlignment="1">
      <alignment vertical="center"/>
    </xf>
    <xf numFmtId="164" fontId="26" fillId="0" borderId="0" xfId="9" applyFont="1" applyAlignment="1">
      <alignment horizontal="right" vertical="center" readingOrder="2"/>
    </xf>
    <xf numFmtId="181" fontId="14" fillId="0" borderId="0" xfId="9" applyNumberFormat="1" applyFont="1" applyAlignment="1">
      <alignment vertical="center"/>
    </xf>
    <xf numFmtId="0" fontId="14" fillId="3" borderId="0" xfId="7" applyFont="1" applyFill="1" applyBorder="1" applyAlignment="1">
      <alignment horizontal="center" vertical="center"/>
    </xf>
    <xf numFmtId="0" fontId="14" fillId="3" borderId="0" xfId="7" applyFont="1" applyFill="1" applyBorder="1" applyAlignment="1">
      <alignment horizontal="left" vertical="center"/>
    </xf>
    <xf numFmtId="0" fontId="49" fillId="4" borderId="0" xfId="7" applyFont="1" applyFill="1" applyBorder="1" applyAlignment="1">
      <alignment horizontal="center" vertical="center"/>
    </xf>
    <xf numFmtId="0" fontId="6" fillId="4" borderId="0" xfId="7" applyFont="1" applyFill="1" applyBorder="1" applyAlignment="1">
      <alignment vertical="center"/>
    </xf>
    <xf numFmtId="0" fontId="6" fillId="4" borderId="0" xfId="7" applyFont="1" applyFill="1" applyAlignment="1">
      <alignment vertical="center"/>
    </xf>
    <xf numFmtId="164" fontId="6" fillId="4" borderId="0" xfId="9" applyNumberFormat="1" applyFont="1" applyFill="1" applyAlignment="1">
      <alignment vertical="center"/>
    </xf>
    <xf numFmtId="164" fontId="6" fillId="4" borderId="0" xfId="9" applyNumberFormat="1" applyFont="1" applyFill="1" applyAlignment="1" applyProtection="1">
      <alignment horizontal="left" vertical="center"/>
    </xf>
    <xf numFmtId="181" fontId="6" fillId="4" borderId="0" xfId="14" applyNumberFormat="1" applyFont="1" applyFill="1" applyAlignment="1" applyProtection="1">
      <alignment horizontal="left" vertical="center"/>
    </xf>
    <xf numFmtId="164" fontId="16" fillId="4" borderId="0" xfId="9" applyNumberFormat="1" applyFont="1" applyFill="1" applyAlignment="1">
      <alignment horizontal="right" vertical="center" readingOrder="2"/>
    </xf>
    <xf numFmtId="0" fontId="26" fillId="4" borderId="0" xfId="15" applyFont="1" applyFill="1" applyAlignment="1">
      <alignment horizontal="right" vertical="center"/>
    </xf>
    <xf numFmtId="164" fontId="16" fillId="4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4" fontId="16" fillId="0" borderId="0" xfId="9" applyNumberFormat="1" applyFont="1" applyFill="1" applyAlignment="1">
      <alignment horizontal="right" vertical="center" readingOrder="2"/>
    </xf>
    <xf numFmtId="164" fontId="16" fillId="0" borderId="0" xfId="9" applyNumberFormat="1" applyFont="1" applyFill="1" applyAlignment="1">
      <alignment vertical="center"/>
    </xf>
    <xf numFmtId="0" fontId="56" fillId="0" borderId="0" xfId="22" applyFont="1" applyAlignment="1">
      <alignment horizontal="left" vertical="center" wrapText="1" readingOrder="1"/>
    </xf>
    <xf numFmtId="0" fontId="57" fillId="0" borderId="0" xfId="22" applyFont="1" applyAlignment="1">
      <alignment horizontal="center"/>
    </xf>
    <xf numFmtId="0" fontId="58" fillId="0" borderId="0" xfId="22" applyFont="1" applyAlignment="1">
      <alignment horizontal="right" vertical="center" wrapText="1" readingOrder="2"/>
    </xf>
    <xf numFmtId="0" fontId="57" fillId="0" borderId="0" xfId="22" applyFont="1" applyAlignment="1"/>
    <xf numFmtId="0" fontId="60" fillId="0" borderId="0" xfId="22" applyFont="1" applyAlignment="1">
      <alignment horizontal="left" vertical="center" wrapText="1" readingOrder="1"/>
    </xf>
    <xf numFmtId="0" fontId="61" fillId="0" borderId="0" xfId="22" applyFont="1" applyAlignment="1">
      <alignment horizontal="right" vertical="center" wrapText="1" readingOrder="2"/>
    </xf>
    <xf numFmtId="43" fontId="60" fillId="0" borderId="0" xfId="23" applyFont="1" applyAlignment="1">
      <alignment horizontal="left" vertical="center" wrapText="1" readingOrder="1"/>
    </xf>
    <xf numFmtId="43" fontId="61" fillId="0" borderId="0" xfId="23" applyFont="1" applyAlignment="1">
      <alignment horizontal="right" vertical="center" wrapText="1" readingOrder="2"/>
    </xf>
    <xf numFmtId="0" fontId="2" fillId="0" borderId="0" xfId="22"/>
    <xf numFmtId="0" fontId="16" fillId="0" borderId="0" xfId="7" applyFont="1" applyFill="1" applyBorder="1" applyAlignment="1">
      <alignment horizontal="right" vertical="center"/>
    </xf>
    <xf numFmtId="164" fontId="14" fillId="0" borderId="0" xfId="9" quotePrefix="1" applyNumberFormat="1" applyFont="1" applyAlignment="1">
      <alignment horizontal="center"/>
    </xf>
    <xf numFmtId="164" fontId="49" fillId="0" borderId="0" xfId="9" applyFont="1" applyAlignment="1" applyProtection="1">
      <alignment horizontal="left" vertical="center"/>
    </xf>
    <xf numFmtId="177" fontId="48" fillId="0" borderId="0" xfId="9" applyNumberFormat="1" applyFont="1" applyAlignment="1" applyProtection="1">
      <alignment vertical="center"/>
    </xf>
    <xf numFmtId="164" fontId="49" fillId="0" borderId="0" xfId="9" applyFont="1" applyAlignment="1">
      <alignment horizontal="right" vertical="center"/>
    </xf>
    <xf numFmtId="164" fontId="49" fillId="0" borderId="0" xfId="9" applyFont="1" applyAlignment="1">
      <alignment horizontal="right" vertical="center" readingOrder="1"/>
    </xf>
    <xf numFmtId="164" fontId="49" fillId="0" borderId="0" xfId="9" applyFont="1" applyAlignment="1">
      <alignment vertical="center"/>
    </xf>
    <xf numFmtId="164" fontId="49" fillId="0" borderId="0" xfId="9" applyFont="1" applyAlignment="1">
      <alignment horizontal="right" vertical="center" readingOrder="2"/>
    </xf>
    <xf numFmtId="164" fontId="49" fillId="0" borderId="0" xfId="9" applyFont="1" applyFill="1" applyAlignment="1" applyProtection="1">
      <alignment horizontal="left" vertical="center"/>
    </xf>
    <xf numFmtId="164" fontId="49" fillId="0" borderId="0" xfId="9" applyFont="1" applyFill="1" applyAlignment="1">
      <alignment vertical="center"/>
    </xf>
    <xf numFmtId="164" fontId="49" fillId="0" borderId="0" xfId="9" applyFont="1" applyFill="1" applyAlignment="1">
      <alignment horizontal="right" vertical="center" readingOrder="2"/>
    </xf>
    <xf numFmtId="169" fontId="49" fillId="0" borderId="0" xfId="0" applyNumberFormat="1" applyFont="1" applyAlignment="1" applyProtection="1">
      <alignment horizontal="left" vertical="center"/>
    </xf>
    <xf numFmtId="169" fontId="49" fillId="0" borderId="0" xfId="0" applyNumberFormat="1" applyFont="1" applyAlignment="1">
      <alignment vertical="center"/>
    </xf>
    <xf numFmtId="169" fontId="49" fillId="0" borderId="0" xfId="0" applyNumberFormat="1" applyFont="1" applyAlignment="1">
      <alignment horizontal="right" vertical="center" readingOrder="2"/>
    </xf>
    <xf numFmtId="164" fontId="49" fillId="0" borderId="0" xfId="9" applyFont="1" applyAlignment="1">
      <alignment horizontal="left" vertical="center"/>
    </xf>
    <xf numFmtId="164" fontId="49" fillId="0" borderId="0" xfId="9" applyFont="1" applyAlignment="1">
      <alignment vertical="center" readingOrder="2"/>
    </xf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14" fillId="0" borderId="0" xfId="9" applyNumberFormat="1" applyFont="1" applyBorder="1" applyAlignment="1">
      <alignment vertical="center"/>
    </xf>
    <xf numFmtId="176" fontId="6" fillId="4" borderId="0" xfId="0" applyNumberFormat="1" applyFont="1" applyFill="1" applyAlignment="1">
      <alignment vertical="center"/>
    </xf>
    <xf numFmtId="0" fontId="25" fillId="0" borderId="0" xfId="15" applyFont="1" applyFill="1" applyAlignment="1">
      <alignment horizontal="right" vertical="center"/>
    </xf>
    <xf numFmtId="169" fontId="25" fillId="0" borderId="0" xfId="29" applyFont="1" applyFill="1" applyBorder="1" applyAlignment="1" applyProtection="1">
      <alignment vertical="center"/>
    </xf>
    <xf numFmtId="169" fontId="25" fillId="0" borderId="0" xfId="29" applyFont="1" applyFill="1" applyBorder="1" applyAlignment="1" applyProtection="1">
      <alignment vertical="center"/>
    </xf>
    <xf numFmtId="184" fontId="25" fillId="0" borderId="0" xfId="29" applyNumberFormat="1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center"/>
    </xf>
    <xf numFmtId="184" fontId="25" fillId="0" borderId="0" xfId="29" applyNumberFormat="1" applyFont="1" applyFill="1" applyAlignment="1">
      <alignment horizontal="right" vertical="center"/>
    </xf>
    <xf numFmtId="0" fontId="25" fillId="0" borderId="0" xfId="15" applyFont="1" applyFill="1" applyAlignment="1">
      <alignment horizontal="right" vertical="center"/>
    </xf>
    <xf numFmtId="169" fontId="25" fillId="0" borderId="0" xfId="29" applyFont="1" applyFill="1" applyBorder="1" applyAlignment="1" applyProtection="1">
      <alignment vertical="center"/>
    </xf>
    <xf numFmtId="0" fontId="6" fillId="0" borderId="0" xfId="15" applyFont="1" applyFill="1" applyAlignment="1">
      <alignment horizontal="left" vertical="center"/>
    </xf>
    <xf numFmtId="181" fontId="6" fillId="0" borderId="0" xfId="15" applyNumberFormat="1" applyFont="1" applyFill="1" applyAlignment="1" applyProtection="1">
      <alignment horizontal="left" vertical="center"/>
    </xf>
    <xf numFmtId="169" fontId="25" fillId="0" borderId="0" xfId="29" applyFont="1" applyFill="1" applyBorder="1" applyAlignment="1" applyProtection="1">
      <alignment vertical="center"/>
    </xf>
    <xf numFmtId="181" fontId="6" fillId="0" borderId="0" xfId="15" applyNumberFormat="1" applyFont="1" applyFill="1" applyAlignment="1" applyProtection="1">
      <alignment horizontal="left" vertical="center"/>
    </xf>
    <xf numFmtId="0" fontId="25" fillId="0" borderId="0" xfId="15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169" fontId="25" fillId="0" borderId="0" xfId="29" applyFont="1" applyFill="1" applyBorder="1" applyAlignment="1" applyProtection="1">
      <alignment vertical="center"/>
    </xf>
    <xf numFmtId="169" fontId="25" fillId="0" borderId="0" xfId="29" applyFont="1" applyFill="1" applyBorder="1" applyAlignment="1" applyProtection="1">
      <alignment vertical="center"/>
    </xf>
    <xf numFmtId="181" fontId="6" fillId="0" borderId="0" xfId="15" applyNumberFormat="1" applyFont="1" applyFill="1" applyAlignment="1" applyProtection="1">
      <alignment horizontal="left" vertical="center"/>
    </xf>
    <xf numFmtId="181" fontId="6" fillId="0" borderId="0" xfId="15" applyNumberFormat="1" applyFont="1" applyFill="1" applyAlignment="1" applyProtection="1">
      <alignment horizontal="left" vertical="center"/>
    </xf>
    <xf numFmtId="184" fontId="25" fillId="0" borderId="0" xfId="29" applyNumberFormat="1" applyFont="1" applyFill="1" applyAlignment="1">
      <alignment horizontal="right" vertical="center"/>
    </xf>
    <xf numFmtId="169" fontId="25" fillId="0" borderId="0" xfId="29" applyFont="1" applyFill="1" applyBorder="1" applyAlignment="1" applyProtection="1">
      <alignment horizontal="right" vertical="center"/>
    </xf>
    <xf numFmtId="0" fontId="6" fillId="0" borderId="0" xfId="15" applyFont="1" applyFill="1" applyAlignment="1">
      <alignment horizontal="left" vertical="center"/>
    </xf>
    <xf numFmtId="169" fontId="25" fillId="0" borderId="0" xfId="29" applyFont="1" applyFill="1" applyBorder="1" applyAlignment="1" applyProtection="1">
      <alignment horizontal="right" vertical="center"/>
    </xf>
    <xf numFmtId="169" fontId="25" fillId="0" borderId="0" xfId="29" applyFont="1" applyFill="1" applyBorder="1" applyAlignment="1" applyProtection="1">
      <alignment horizontal="right" vertical="center"/>
    </xf>
    <xf numFmtId="181" fontId="6" fillId="0" borderId="0" xfId="15" applyNumberFormat="1" applyFont="1" applyFill="1" applyAlignment="1" applyProtection="1">
      <alignment horizontal="left" vertical="center"/>
    </xf>
    <xf numFmtId="184" fontId="25" fillId="0" borderId="0" xfId="29" applyNumberFormat="1" applyFont="1" applyFill="1" applyAlignment="1">
      <alignment horizontal="right" vertical="center"/>
    </xf>
    <xf numFmtId="184" fontId="25" fillId="0" borderId="0" xfId="29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center"/>
    </xf>
    <xf numFmtId="184" fontId="25" fillId="0" borderId="0" xfId="29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left" vertical="center"/>
    </xf>
    <xf numFmtId="0" fontId="6" fillId="0" borderId="0" xfId="17" applyFont="1" applyAlignment="1">
      <alignment horizontal="right" vertical="center"/>
    </xf>
    <xf numFmtId="164" fontId="16" fillId="0" borderId="0" xfId="0" quotePrefix="1" applyFont="1" applyAlignment="1">
      <alignment horizontal="right" vertical="center" readingOrder="2"/>
    </xf>
    <xf numFmtId="176" fontId="6" fillId="4" borderId="0" xfId="0" applyNumberFormat="1" applyFont="1" applyFill="1" applyAlignment="1">
      <alignment horizontal="right" vertical="center"/>
    </xf>
    <xf numFmtId="180" fontId="6" fillId="0" borderId="0" xfId="2" applyNumberFormat="1" applyFont="1" applyFill="1" applyBorder="1" applyAlignment="1" applyProtection="1">
      <alignment horizontal="right" vertical="center"/>
    </xf>
    <xf numFmtId="3" fontId="49" fillId="0" borderId="0" xfId="9" applyNumberFormat="1" applyFont="1" applyAlignment="1">
      <alignment vertical="center"/>
    </xf>
    <xf numFmtId="164" fontId="71" fillId="0" borderId="0" xfId="9" applyNumberFormat="1" applyFont="1" applyAlignment="1">
      <alignment horizontal="right" vertical="center"/>
    </xf>
    <xf numFmtId="164" fontId="71" fillId="0" borderId="0" xfId="9" applyNumberFormat="1" applyFont="1" applyAlignment="1">
      <alignment vertical="center"/>
    </xf>
    <xf numFmtId="164" fontId="71" fillId="0" borderId="0" xfId="9" applyNumberFormat="1" applyFont="1" applyAlignment="1">
      <alignment horizontal="right" vertical="center" readingOrder="2"/>
    </xf>
    <xf numFmtId="164" fontId="70" fillId="4" borderId="0" xfId="9" applyNumberFormat="1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 applyProtection="1">
      <alignment vertical="center"/>
    </xf>
    <xf numFmtId="164" fontId="5" fillId="0" borderId="0" xfId="9" applyNumberFormat="1" applyFont="1" applyAlignment="1">
      <alignment vertical="center"/>
    </xf>
    <xf numFmtId="164" fontId="12" fillId="0" borderId="0" xfId="9" applyFont="1" applyAlignment="1">
      <alignment horizontal="right" vertical="center" readingOrder="2"/>
    </xf>
    <xf numFmtId="164" fontId="7" fillId="0" borderId="0" xfId="0" applyFont="1" applyBorder="1" applyAlignment="1">
      <alignment horizontal="center" vertical="center"/>
    </xf>
    <xf numFmtId="164" fontId="9" fillId="0" borderId="0" xfId="0" applyFont="1" applyBorder="1" applyAlignment="1">
      <alignment horizontal="center" vertical="center"/>
    </xf>
    <xf numFmtId="164" fontId="11" fillId="0" borderId="0" xfId="0" applyFont="1" applyBorder="1" applyAlignment="1">
      <alignment horizontal="center" vertical="center"/>
    </xf>
    <xf numFmtId="175" fontId="22" fillId="0" borderId="0" xfId="9" applyNumberFormat="1" applyFont="1" applyBorder="1" applyAlignment="1">
      <alignment horizontal="center" vertical="center"/>
    </xf>
    <xf numFmtId="175" fontId="22" fillId="0" borderId="0" xfId="0" applyNumberFormat="1" applyFont="1" applyBorder="1" applyAlignment="1">
      <alignment horizontal="center" vertical="center"/>
    </xf>
    <xf numFmtId="164" fontId="12" fillId="0" borderId="0" xfId="0" applyFont="1" applyBorder="1" applyAlignment="1">
      <alignment horizontal="right" vertical="center" readingOrder="2"/>
    </xf>
    <xf numFmtId="164" fontId="17" fillId="0" borderId="0" xfId="9" applyFont="1" applyBorder="1" applyAlignment="1" applyProtection="1">
      <alignment horizontal="center" vertical="center"/>
    </xf>
    <xf numFmtId="169" fontId="17" fillId="0" borderId="0" xfId="9" applyNumberFormat="1" applyFont="1" applyBorder="1" applyAlignment="1" applyProtection="1">
      <alignment horizontal="center" vertical="center"/>
    </xf>
    <xf numFmtId="164" fontId="12" fillId="0" borderId="0" xfId="9" applyFont="1" applyAlignment="1">
      <alignment horizontal="right" vertical="center" readingOrder="2"/>
    </xf>
    <xf numFmtId="164" fontId="8" fillId="0" borderId="0" xfId="9" applyFont="1" applyAlignment="1">
      <alignment horizontal="right" vertical="center"/>
    </xf>
    <xf numFmtId="164" fontId="17" fillId="0" borderId="0" xfId="9" applyFont="1" applyAlignment="1" applyProtection="1">
      <alignment horizontal="center" vertical="center"/>
    </xf>
    <xf numFmtId="164" fontId="12" fillId="0" borderId="0" xfId="9" applyFont="1" applyFill="1" applyBorder="1" applyAlignment="1">
      <alignment horizontal="right" vertical="center" readingOrder="2"/>
    </xf>
    <xf numFmtId="164" fontId="40" fillId="0" borderId="0" xfId="9" applyFont="1" applyBorder="1" applyAlignment="1">
      <alignment horizontal="right" vertical="center" readingOrder="2"/>
    </xf>
    <xf numFmtId="175" fontId="46" fillId="0" borderId="0" xfId="9" applyNumberFormat="1" applyFont="1" applyBorder="1" applyAlignment="1">
      <alignment horizontal="center" vertical="center"/>
    </xf>
    <xf numFmtId="164" fontId="12" fillId="0" borderId="0" xfId="9" applyFont="1" applyBorder="1" applyAlignment="1">
      <alignment horizontal="right" vertical="center" readingOrder="2"/>
    </xf>
    <xf numFmtId="164" fontId="14" fillId="0" borderId="0" xfId="9" applyFont="1" applyBorder="1" applyAlignment="1" applyProtection="1">
      <alignment horizontal="center" vertical="center"/>
    </xf>
    <xf numFmtId="164" fontId="14" fillId="0" borderId="0" xfId="9" applyFont="1" applyBorder="1" applyAlignment="1" applyProtection="1">
      <alignment horizontal="right" vertical="center"/>
    </xf>
    <xf numFmtId="164" fontId="14" fillId="0" borderId="0" xfId="9" applyFont="1" applyBorder="1" applyAlignment="1" applyProtection="1">
      <alignment vertical="center"/>
    </xf>
  </cellXfs>
  <cellStyles count="38">
    <cellStyle name="Comma [0] 2" xfId="30"/>
    <cellStyle name="Currency [0] 2" xfId="31"/>
    <cellStyle name="Euro" xfId="1"/>
    <cellStyle name="Euro 2" xfId="32"/>
    <cellStyle name="Milliers" xfId="2" builtinId="3"/>
    <cellStyle name="Milliers 10" xfId="24"/>
    <cellStyle name="Milliers 19" xfId="3"/>
    <cellStyle name="Milliers 2" xfId="4"/>
    <cellStyle name="Milliers 3" xfId="23"/>
    <cellStyle name="Motif" xfId="5"/>
    <cellStyle name="MS_Arabic" xfId="6"/>
    <cellStyle name="Normal" xfId="0" builtinId="0"/>
    <cellStyle name="Normal 2" xfId="7"/>
    <cellStyle name="Normal 2 2" xfId="25"/>
    <cellStyle name="Normal 2 3" xfId="26"/>
    <cellStyle name="Normal 2 4" xfId="33"/>
    <cellStyle name="Normal 3" xfId="8"/>
    <cellStyle name="Normal 3 2" xfId="34"/>
    <cellStyle name="Normal 3 3" xfId="29"/>
    <cellStyle name="Normal 3 4" xfId="28"/>
    <cellStyle name="Normal 4" xfId="9"/>
    <cellStyle name="Normal 4 2" xfId="36"/>
    <cellStyle name="Normal 4 3" xfId="35"/>
    <cellStyle name="Normal 5" xfId="10"/>
    <cellStyle name="Normal 5 2" xfId="37"/>
    <cellStyle name="Normal 6" xfId="11"/>
    <cellStyle name="Normal 7" xfId="12"/>
    <cellStyle name="Normal 8" xfId="22"/>
    <cellStyle name="Normal 9" xfId="27"/>
    <cellStyle name="Normal_2" xfId="13"/>
    <cellStyle name="Normal_E18" xfId="14"/>
    <cellStyle name="Normal_Feuil1" xfId="15"/>
    <cellStyle name="عادي_agros99" xfId="16"/>
    <cellStyle name="عادي_Book1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  <mruColors>
      <color rgb="FFC96563"/>
      <color rgb="FFCF7573"/>
      <color rgb="FFFFB9B9"/>
      <color rgb="FFFF9999"/>
      <color rgb="FFD58785"/>
      <color rgb="FFC14E4B"/>
      <color rgb="FFA2433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Users/mac/Documents/E: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6:H33"/>
  <sheetViews>
    <sheetView showGridLines="0" workbookViewId="0">
      <selection activeCell="I30" sqref="I30"/>
    </sheetView>
  </sheetViews>
  <sheetFormatPr baseColWidth="10" defaultColWidth="9" defaultRowHeight="13.2"/>
  <cols>
    <col min="1" max="7" width="14.59765625" style="1" customWidth="1"/>
    <col min="8" max="8" width="9.59765625" style="1" customWidth="1"/>
    <col min="9" max="16384" width="9" style="1"/>
  </cols>
  <sheetData>
    <row r="26" spans="1:8" ht="37.200000000000003">
      <c r="A26" s="488" t="s">
        <v>0</v>
      </c>
      <c r="B26" s="488"/>
      <c r="C26" s="488"/>
      <c r="D26" s="488"/>
      <c r="E26" s="488"/>
      <c r="F26" s="488"/>
      <c r="G26" s="488"/>
      <c r="H26" s="2"/>
    </row>
    <row r="27" spans="1:8" ht="12" customHeight="1"/>
    <row r="28" spans="1:8" ht="51">
      <c r="A28" s="489" t="s">
        <v>1</v>
      </c>
      <c r="B28" s="489"/>
      <c r="C28" s="489"/>
      <c r="D28" s="489"/>
      <c r="E28" s="489"/>
      <c r="F28" s="489"/>
      <c r="G28" s="489"/>
      <c r="H28" s="3"/>
    </row>
    <row r="29" spans="1:8" ht="12" customHeight="1"/>
    <row r="30" spans="1:8" ht="12" customHeight="1"/>
    <row r="31" spans="1:8" ht="24.6">
      <c r="A31" s="490" t="s">
        <v>2</v>
      </c>
      <c r="B31" s="490"/>
      <c r="C31" s="490"/>
      <c r="D31" s="490"/>
      <c r="E31" s="490"/>
      <c r="F31" s="490"/>
      <c r="G31" s="490"/>
      <c r="H31" s="4"/>
    </row>
    <row r="32" spans="1:8" ht="12" customHeight="1"/>
    <row r="33" spans="1:8" ht="37.200000000000003">
      <c r="A33" s="488" t="s">
        <v>3</v>
      </c>
      <c r="B33" s="488"/>
      <c r="C33" s="488"/>
      <c r="D33" s="488"/>
      <c r="E33" s="488"/>
      <c r="F33" s="488"/>
      <c r="G33" s="488"/>
      <c r="H33" s="2"/>
    </row>
  </sheetData>
  <sheetProtection selectLockedCells="1" selectUnlockedCells="1"/>
  <mergeCells count="4">
    <mergeCell ref="A26:G26"/>
    <mergeCell ref="A28:G28"/>
    <mergeCell ref="A31:G31"/>
    <mergeCell ref="A33:G33"/>
  </mergeCells>
  <pageMargins left="0.98402777777777772" right="0.98402777777777772" top="0.59027777777777779" bottom="0.59027777777777779" header="0.51180555555555551" footer="0.51180555555555551"/>
  <pageSetup paperSize="9" scale="75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3:C24"/>
  <sheetViews>
    <sheetView workbookViewId="0">
      <selection activeCell="A14" sqref="A14"/>
    </sheetView>
  </sheetViews>
  <sheetFormatPr baseColWidth="10" defaultColWidth="11" defaultRowHeight="14.4"/>
  <cols>
    <col min="1" max="1" width="97" style="422" customWidth="1"/>
    <col min="2" max="2" width="9.765625E-2" style="422" customWidth="1"/>
    <col min="3" max="3" width="87.59765625" style="422" customWidth="1"/>
    <col min="4" max="16384" width="11" style="422"/>
  </cols>
  <sheetData>
    <row r="3" spans="1:3" s="417" customFormat="1" ht="18">
      <c r="A3" s="414" t="s">
        <v>1072</v>
      </c>
      <c r="B3" s="415"/>
      <c r="C3" s="416" t="s">
        <v>1073</v>
      </c>
    </row>
    <row r="4" spans="1:3" s="417" customFormat="1" ht="17.399999999999999">
      <c r="A4" s="418" t="s">
        <v>1074</v>
      </c>
      <c r="B4" s="415"/>
      <c r="C4" s="419" t="s">
        <v>1075</v>
      </c>
    </row>
    <row r="5" spans="1:3" s="417" customFormat="1" ht="16.8">
      <c r="A5" s="420" t="s">
        <v>1167</v>
      </c>
      <c r="B5" s="415"/>
      <c r="C5" s="421" t="s">
        <v>1076</v>
      </c>
    </row>
    <row r="6" spans="1:3" s="417" customFormat="1" ht="16.8">
      <c r="A6" s="420" t="s">
        <v>1077</v>
      </c>
      <c r="B6" s="415"/>
      <c r="C6" s="421" t="s">
        <v>1078</v>
      </c>
    </row>
    <row r="7" spans="1:3" s="417" customFormat="1" ht="20.25" customHeight="1">
      <c r="A7" s="418" t="s">
        <v>1168</v>
      </c>
      <c r="B7" s="415"/>
      <c r="C7" s="421" t="s">
        <v>1097</v>
      </c>
    </row>
    <row r="8" spans="1:3" s="417" customFormat="1" ht="16.8">
      <c r="A8" s="418" t="s">
        <v>1169</v>
      </c>
      <c r="B8" s="415"/>
      <c r="C8" s="421" t="s">
        <v>1098</v>
      </c>
    </row>
    <row r="9" spans="1:3" s="417" customFormat="1" ht="16.8">
      <c r="A9" s="418" t="s">
        <v>1170</v>
      </c>
      <c r="B9" s="415"/>
      <c r="C9" s="421" t="s">
        <v>1165</v>
      </c>
    </row>
    <row r="10" spans="1:3" s="417" customFormat="1" ht="16.8">
      <c r="A10" s="418" t="s">
        <v>1079</v>
      </c>
      <c r="B10" s="415"/>
      <c r="C10" s="421" t="s">
        <v>1080</v>
      </c>
    </row>
    <row r="11" spans="1:3" s="417" customFormat="1" ht="16.8">
      <c r="A11" s="418" t="s">
        <v>1081</v>
      </c>
      <c r="B11" s="415"/>
      <c r="C11" s="421" t="s">
        <v>1082</v>
      </c>
    </row>
    <row r="12" spans="1:3" s="417" customFormat="1" ht="16.8">
      <c r="A12" s="418" t="s">
        <v>1083</v>
      </c>
      <c r="B12" s="415"/>
      <c r="C12" s="421" t="s">
        <v>1084</v>
      </c>
    </row>
    <row r="13" spans="1:3" s="417" customFormat="1" ht="16.8">
      <c r="A13" s="420" t="s">
        <v>1099</v>
      </c>
      <c r="B13" s="415"/>
      <c r="C13" s="421" t="s">
        <v>1100</v>
      </c>
    </row>
    <row r="14" spans="1:3" s="417" customFormat="1" ht="20.25" customHeight="1">
      <c r="A14" s="420" t="s">
        <v>1101</v>
      </c>
      <c r="B14" s="415"/>
      <c r="C14" s="421" t="s">
        <v>1166</v>
      </c>
    </row>
    <row r="15" spans="1:3" s="417" customFormat="1" ht="16.8">
      <c r="A15" s="420" t="s">
        <v>1102</v>
      </c>
      <c r="B15" s="415"/>
      <c r="C15" s="421" t="s">
        <v>1103</v>
      </c>
    </row>
    <row r="16" spans="1:3" s="417" customFormat="1" ht="16.8">
      <c r="A16" s="420" t="s">
        <v>1085</v>
      </c>
      <c r="B16" s="415"/>
      <c r="C16" s="421" t="s">
        <v>1086</v>
      </c>
    </row>
    <row r="17" spans="1:3" s="417" customFormat="1" ht="16.8">
      <c r="A17" s="420" t="s">
        <v>1087</v>
      </c>
      <c r="B17" s="415"/>
      <c r="C17" s="419" t="s">
        <v>1088</v>
      </c>
    </row>
    <row r="18" spans="1:3" s="417" customFormat="1" ht="16.8">
      <c r="A18" s="420" t="s">
        <v>1089</v>
      </c>
      <c r="B18" s="415"/>
      <c r="C18" s="419" t="s">
        <v>1090</v>
      </c>
    </row>
    <row r="19" spans="1:3" s="417" customFormat="1" ht="16.8">
      <c r="A19" s="420" t="s">
        <v>1107</v>
      </c>
      <c r="B19" s="415"/>
      <c r="C19" s="421" t="s">
        <v>1104</v>
      </c>
    </row>
    <row r="20" spans="1:3" s="417" customFormat="1" ht="16.8">
      <c r="A20" s="420" t="s">
        <v>1091</v>
      </c>
      <c r="B20" s="415"/>
      <c r="C20" s="421" t="s">
        <v>1092</v>
      </c>
    </row>
    <row r="21" spans="1:3" s="417" customFormat="1" ht="16.8">
      <c r="A21" s="420" t="s">
        <v>1093</v>
      </c>
      <c r="B21" s="415"/>
      <c r="C21" s="419" t="s">
        <v>1094</v>
      </c>
    </row>
    <row r="22" spans="1:3" s="417" customFormat="1" ht="16.8">
      <c r="A22" s="420" t="s">
        <v>1095</v>
      </c>
      <c r="B22" s="415"/>
      <c r="C22" s="419" t="s">
        <v>1096</v>
      </c>
    </row>
    <row r="23" spans="1:3" s="417" customFormat="1" ht="16.8">
      <c r="A23" s="420" t="s">
        <v>1105</v>
      </c>
      <c r="B23" s="415"/>
      <c r="C23" s="419" t="s">
        <v>1106</v>
      </c>
    </row>
    <row r="24" spans="1:3" s="417" customFormat="1" ht="16.8">
      <c r="A24" s="420"/>
      <c r="B24" s="415"/>
      <c r="C24" s="419"/>
    </row>
  </sheetData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H68"/>
  <sheetViews>
    <sheetView showGridLines="0" view="pageLayout" topLeftCell="A19" workbookViewId="0">
      <selection activeCell="E46" sqref="E46"/>
    </sheetView>
  </sheetViews>
  <sheetFormatPr baseColWidth="10" defaultColWidth="9.59765625" defaultRowHeight="13.2"/>
  <cols>
    <col min="1" max="1" width="34.59765625" style="5" customWidth="1"/>
    <col min="2" max="2" width="11.3984375" style="5" customWidth="1"/>
    <col min="3" max="4" width="11.59765625" style="5" customWidth="1"/>
    <col min="5" max="5" width="37" style="5" customWidth="1"/>
    <col min="6" max="16384" width="9.59765625" style="5"/>
  </cols>
  <sheetData>
    <row r="1" spans="1:8" ht="24.75" customHeight="1">
      <c r="A1" s="6" t="s">
        <v>4</v>
      </c>
      <c r="E1" s="7" t="s">
        <v>5</v>
      </c>
    </row>
    <row r="2" spans="1:8" ht="18.899999999999999" customHeight="1">
      <c r="E2" s="8"/>
    </row>
    <row r="3" spans="1:8" ht="20.25" customHeight="1">
      <c r="A3" s="9" t="s">
        <v>6</v>
      </c>
      <c r="E3" s="10" t="s">
        <v>7</v>
      </c>
    </row>
    <row r="4" spans="1:8" ht="18.899999999999999" customHeight="1">
      <c r="E4" s="8"/>
    </row>
    <row r="5" spans="1:8" ht="18.899999999999999" customHeight="1">
      <c r="E5" s="8"/>
    </row>
    <row r="6" spans="1:8" ht="16.5" customHeight="1">
      <c r="A6" s="11" t="s">
        <v>8</v>
      </c>
      <c r="B6" s="12" t="s">
        <v>1128</v>
      </c>
      <c r="C6" s="13" t="s">
        <v>1126</v>
      </c>
      <c r="D6" s="13" t="s">
        <v>10</v>
      </c>
      <c r="E6" s="8" t="s">
        <v>11</v>
      </c>
    </row>
    <row r="7" spans="1:8" ht="8.1" customHeight="1">
      <c r="A7" s="14"/>
      <c r="E7" s="8"/>
    </row>
    <row r="8" spans="1:8" s="17" customFormat="1" ht="18" customHeight="1">
      <c r="A8" s="15" t="s">
        <v>12</v>
      </c>
      <c r="B8" s="484">
        <f>SUM(B9:B12)</f>
        <v>1902</v>
      </c>
      <c r="C8" s="484">
        <f>SUM(C9:C12)</f>
        <v>2054</v>
      </c>
      <c r="D8" s="484">
        <f>SUM(D9:D12)</f>
        <v>1769</v>
      </c>
      <c r="E8" s="16" t="s">
        <v>13</v>
      </c>
    </row>
    <row r="9" spans="1:8" ht="18" customHeight="1">
      <c r="A9" s="11" t="s">
        <v>14</v>
      </c>
      <c r="B9" s="18">
        <v>87</v>
      </c>
      <c r="C9" s="18">
        <v>87</v>
      </c>
      <c r="D9" s="18">
        <v>78</v>
      </c>
      <c r="E9" s="19" t="s">
        <v>15</v>
      </c>
    </row>
    <row r="10" spans="1:8" ht="18" customHeight="1">
      <c r="A10" s="11" t="s">
        <v>16</v>
      </c>
      <c r="B10" s="18">
        <v>226</v>
      </c>
      <c r="C10" s="18">
        <v>328</v>
      </c>
      <c r="D10" s="18">
        <v>440</v>
      </c>
      <c r="E10" s="19" t="s">
        <v>17</v>
      </c>
    </row>
    <row r="11" spans="1:8" ht="18" customHeight="1">
      <c r="A11" s="11" t="s">
        <v>18</v>
      </c>
      <c r="B11" s="18">
        <v>1194</v>
      </c>
      <c r="C11" s="18">
        <v>1228</v>
      </c>
      <c r="D11" s="18">
        <v>1004</v>
      </c>
      <c r="E11" s="19" t="s">
        <v>19</v>
      </c>
    </row>
    <row r="12" spans="1:8" ht="18" customHeight="1">
      <c r="A12" s="11" t="s">
        <v>20</v>
      </c>
      <c r="B12" s="18">
        <v>395</v>
      </c>
      <c r="C12" s="18">
        <v>411</v>
      </c>
      <c r="D12" s="18">
        <v>247</v>
      </c>
      <c r="E12" s="19" t="s">
        <v>21</v>
      </c>
    </row>
    <row r="13" spans="1:8" ht="18" customHeight="1">
      <c r="C13" s="18"/>
      <c r="D13" s="18"/>
    </row>
    <row r="14" spans="1:8" s="17" customFormat="1" ht="18" customHeight="1">
      <c r="A14" s="15" t="s">
        <v>22</v>
      </c>
      <c r="B14" s="485">
        <f>SUM(B15:B21)</f>
        <v>20161</v>
      </c>
      <c r="C14" s="485">
        <f>SUM(C15:C21)</f>
        <v>21727</v>
      </c>
      <c r="D14" s="485">
        <f>SUM(D15:D21)</f>
        <v>20903</v>
      </c>
      <c r="E14" s="16" t="s">
        <v>1171</v>
      </c>
    </row>
    <row r="15" spans="1:8" ht="18" customHeight="1">
      <c r="A15" s="11" t="s">
        <v>24</v>
      </c>
      <c r="B15" s="259">
        <v>10068</v>
      </c>
      <c r="C15" s="18">
        <v>11435</v>
      </c>
      <c r="D15" s="18">
        <v>11261</v>
      </c>
      <c r="E15" s="19" t="s">
        <v>25</v>
      </c>
      <c r="F15" s="20"/>
      <c r="G15" s="20"/>
      <c r="H15" s="20"/>
    </row>
    <row r="16" spans="1:8" ht="18" customHeight="1">
      <c r="A16" s="11" t="s">
        <v>26</v>
      </c>
      <c r="B16" s="259">
        <v>7467</v>
      </c>
      <c r="C16" s="18">
        <v>7599</v>
      </c>
      <c r="D16" s="18">
        <v>6050</v>
      </c>
      <c r="E16" s="19" t="s">
        <v>27</v>
      </c>
      <c r="F16" s="21"/>
      <c r="G16" s="22"/>
      <c r="H16" s="22"/>
    </row>
    <row r="17" spans="1:8" ht="18" customHeight="1">
      <c r="A17" s="11" t="s">
        <v>16</v>
      </c>
      <c r="B17" s="259">
        <v>226</v>
      </c>
      <c r="C17" s="18">
        <v>328</v>
      </c>
      <c r="D17" s="18">
        <v>440</v>
      </c>
      <c r="E17" s="19" t="s">
        <v>17</v>
      </c>
      <c r="F17" s="22"/>
      <c r="G17" s="22"/>
      <c r="H17" s="22"/>
    </row>
    <row r="18" spans="1:8" ht="18" customHeight="1">
      <c r="A18" s="11" t="s">
        <v>28</v>
      </c>
      <c r="B18" s="259">
        <v>751</v>
      </c>
      <c r="C18" s="18">
        <v>967</v>
      </c>
      <c r="D18" s="18">
        <v>1024</v>
      </c>
      <c r="E18" s="19" t="s">
        <v>29</v>
      </c>
      <c r="F18" s="23"/>
      <c r="G18" s="23"/>
      <c r="H18" s="23"/>
    </row>
    <row r="19" spans="1:8" ht="18" customHeight="1">
      <c r="A19" s="5" t="s">
        <v>30</v>
      </c>
      <c r="B19" s="259">
        <v>60</v>
      </c>
      <c r="C19" s="18">
        <v>-241</v>
      </c>
      <c r="D19" s="18">
        <v>877</v>
      </c>
      <c r="E19" s="8" t="s">
        <v>31</v>
      </c>
      <c r="F19" s="24"/>
      <c r="G19" s="22"/>
      <c r="H19" s="22"/>
    </row>
    <row r="20" spans="1:8" ht="18" customHeight="1">
      <c r="A20" s="11" t="s">
        <v>18</v>
      </c>
      <c r="B20" s="259">
        <v>1194</v>
      </c>
      <c r="C20" s="18">
        <v>1228</v>
      </c>
      <c r="D20" s="18">
        <v>1004</v>
      </c>
      <c r="E20" s="19" t="s">
        <v>19</v>
      </c>
      <c r="F20" s="25"/>
      <c r="G20" s="20"/>
      <c r="H20" s="20"/>
    </row>
    <row r="21" spans="1:8" ht="18" customHeight="1">
      <c r="A21" s="11" t="s">
        <v>20</v>
      </c>
      <c r="B21" s="259">
        <v>395</v>
      </c>
      <c r="C21" s="18">
        <v>411</v>
      </c>
      <c r="D21" s="18">
        <v>247</v>
      </c>
      <c r="E21" s="19" t="s">
        <v>21</v>
      </c>
    </row>
    <row r="22" spans="1:8" ht="18" customHeight="1">
      <c r="A22" s="11"/>
      <c r="C22" s="18"/>
      <c r="D22" s="18"/>
      <c r="E22" s="19"/>
    </row>
    <row r="23" spans="1:8" ht="18" customHeight="1">
      <c r="C23" s="23"/>
      <c r="D23" s="23"/>
    </row>
    <row r="24" spans="1:8" ht="18" customHeight="1">
      <c r="A24" s="26" t="s">
        <v>32</v>
      </c>
      <c r="C24" s="1"/>
      <c r="D24" s="1"/>
      <c r="E24" s="27" t="s">
        <v>33</v>
      </c>
    </row>
    <row r="25" spans="1:8" ht="18" customHeight="1">
      <c r="A25" s="28"/>
      <c r="C25" s="1"/>
      <c r="D25" s="1"/>
      <c r="E25" s="27"/>
    </row>
    <row r="26" spans="1:8">
      <c r="A26" s="30"/>
      <c r="C26" s="1"/>
      <c r="D26" s="1"/>
      <c r="E26" s="31"/>
    </row>
    <row r="27" spans="1:8" ht="15.6">
      <c r="A27" s="11" t="s">
        <v>34</v>
      </c>
      <c r="B27" s="12" t="s">
        <v>1128</v>
      </c>
      <c r="C27" s="13" t="s">
        <v>1126</v>
      </c>
      <c r="D27" s="13" t="s">
        <v>1123</v>
      </c>
      <c r="E27" s="8" t="s">
        <v>35</v>
      </c>
    </row>
    <row r="28" spans="1:8" ht="13.8">
      <c r="A28" s="32"/>
      <c r="D28" s="1"/>
      <c r="E28" s="33"/>
    </row>
    <row r="29" spans="1:8" ht="13.8">
      <c r="A29" s="32" t="s">
        <v>36</v>
      </c>
      <c r="B29" s="34">
        <f>SUM(B31:B34)</f>
        <v>49.6</v>
      </c>
      <c r="C29" s="34">
        <f>SUM(C31:C34)</f>
        <v>74.8</v>
      </c>
      <c r="D29" s="34">
        <f>SUM(D31:D34)</f>
        <v>80.5</v>
      </c>
      <c r="E29" s="33" t="s">
        <v>37</v>
      </c>
    </row>
    <row r="30" spans="1:8" ht="13.8">
      <c r="A30" s="35"/>
      <c r="B30" s="36"/>
      <c r="C30" s="36"/>
      <c r="D30" s="36"/>
      <c r="E30" s="37"/>
    </row>
    <row r="31" spans="1:8" ht="13.8">
      <c r="A31" s="38" t="s">
        <v>1159</v>
      </c>
      <c r="B31" s="76">
        <v>41.1</v>
      </c>
      <c r="C31" s="36">
        <v>63.4</v>
      </c>
      <c r="D31" s="36">
        <v>67.2</v>
      </c>
      <c r="E31" s="39" t="s">
        <v>38</v>
      </c>
    </row>
    <row r="32" spans="1:8" ht="15.9" customHeight="1">
      <c r="A32" s="11" t="s">
        <v>26</v>
      </c>
      <c r="B32" s="76">
        <v>6.9</v>
      </c>
      <c r="C32" s="36">
        <v>8.8000000000000007</v>
      </c>
      <c r="D32" s="36">
        <v>8.4</v>
      </c>
      <c r="E32" s="19" t="s">
        <v>27</v>
      </c>
    </row>
    <row r="33" spans="1:6" ht="15.9" customHeight="1">
      <c r="A33" s="38" t="s">
        <v>39</v>
      </c>
      <c r="B33" s="36">
        <v>1.4</v>
      </c>
      <c r="C33" s="36">
        <v>2.5</v>
      </c>
      <c r="D33" s="36">
        <v>2.6</v>
      </c>
      <c r="E33" s="39" t="s">
        <v>40</v>
      </c>
    </row>
    <row r="34" spans="1:6" ht="12.75" customHeight="1">
      <c r="A34" s="38" t="s">
        <v>41</v>
      </c>
      <c r="B34" s="36">
        <v>0.2</v>
      </c>
      <c r="C34" s="36">
        <v>0.1</v>
      </c>
      <c r="D34" s="36">
        <v>2.2999999999999998</v>
      </c>
      <c r="E34" s="39" t="s">
        <v>42</v>
      </c>
    </row>
    <row r="35" spans="1:6" ht="15.9" customHeight="1">
      <c r="A35" s="35"/>
      <c r="B35" s="36"/>
      <c r="C35" s="36"/>
      <c r="D35" s="36"/>
      <c r="E35" s="37"/>
    </row>
    <row r="36" spans="1:6" ht="13.8">
      <c r="A36" s="32" t="s">
        <v>43</v>
      </c>
      <c r="B36" s="40">
        <v>1.3</v>
      </c>
      <c r="C36" s="40">
        <v>4.3</v>
      </c>
      <c r="D36" s="40">
        <v>3.2</v>
      </c>
      <c r="E36" s="33" t="s">
        <v>44</v>
      </c>
    </row>
    <row r="37" spans="1:6" ht="13.8">
      <c r="A37" s="35"/>
      <c r="B37" s="36"/>
      <c r="C37" s="36"/>
      <c r="D37" s="36"/>
      <c r="E37" s="37"/>
    </row>
    <row r="38" spans="1:6" ht="13.8">
      <c r="A38" s="41" t="s">
        <v>45</v>
      </c>
      <c r="B38" s="40">
        <v>48.3</v>
      </c>
      <c r="C38" s="40">
        <v>70.5</v>
      </c>
      <c r="D38" s="40">
        <v>77.3</v>
      </c>
      <c r="E38" s="33" t="s">
        <v>46</v>
      </c>
    </row>
    <row r="39" spans="1:6" ht="13.8">
      <c r="A39" s="41"/>
      <c r="C39" s="40"/>
      <c r="D39" s="40"/>
      <c r="E39" s="33"/>
    </row>
    <row r="40" spans="1:6" ht="13.8">
      <c r="A40" s="41"/>
      <c r="C40" s="40"/>
      <c r="D40" s="40"/>
      <c r="E40" s="33"/>
    </row>
    <row r="41" spans="1:6" ht="13.8">
      <c r="A41" s="41"/>
      <c r="C41" s="40"/>
      <c r="D41" s="40"/>
      <c r="E41" s="33"/>
    </row>
    <row r="42" spans="1:6" ht="18" customHeight="1">
      <c r="A42" s="9" t="s">
        <v>47</v>
      </c>
      <c r="E42" s="487" t="s">
        <v>1177</v>
      </c>
    </row>
    <row r="43" spans="1:6" ht="16.5" customHeight="1">
      <c r="E43" s="8"/>
    </row>
    <row r="44" spans="1:6">
      <c r="A44" s="42" t="s">
        <v>48</v>
      </c>
      <c r="B44" s="12">
        <v>2020</v>
      </c>
      <c r="C44" s="43">
        <v>2019</v>
      </c>
      <c r="D44" s="43">
        <v>2018</v>
      </c>
      <c r="E44" s="8" t="s">
        <v>49</v>
      </c>
    </row>
    <row r="45" spans="1:6" ht="12.75" customHeight="1">
      <c r="F45" s="44"/>
    </row>
    <row r="46" spans="1:6" ht="12.75" customHeight="1"/>
    <row r="47" spans="1:6" ht="18" customHeight="1">
      <c r="A47" s="11" t="s">
        <v>50</v>
      </c>
      <c r="B47" s="45">
        <v>123.4</v>
      </c>
      <c r="C47" s="45">
        <v>128.6</v>
      </c>
      <c r="D47" s="45">
        <v>111.7</v>
      </c>
      <c r="E47" s="46" t="s">
        <v>51</v>
      </c>
      <c r="F47" s="47"/>
    </row>
    <row r="48" spans="1:6" ht="105.75" customHeight="1">
      <c r="A48" s="11"/>
      <c r="B48" s="45"/>
      <c r="C48" s="45"/>
      <c r="D48" s="48"/>
      <c r="E48" s="46"/>
      <c r="F48" s="47"/>
    </row>
    <row r="50" spans="1:5">
      <c r="A50" s="425" t="s">
        <v>52</v>
      </c>
      <c r="B50" s="426"/>
      <c r="C50" s="426"/>
      <c r="D50" s="426"/>
      <c r="E50" s="427" t="s">
        <v>53</v>
      </c>
    </row>
    <row r="51" spans="1:5">
      <c r="A51" s="425" t="s">
        <v>1114</v>
      </c>
      <c r="B51" s="426"/>
      <c r="C51" s="426"/>
      <c r="D51" s="426"/>
      <c r="E51" s="428" t="s">
        <v>54</v>
      </c>
    </row>
    <row r="52" spans="1:5">
      <c r="A52" s="425" t="s">
        <v>1115</v>
      </c>
      <c r="B52" s="429"/>
      <c r="C52" s="429"/>
      <c r="D52" s="429"/>
      <c r="E52" s="427" t="s">
        <v>1116</v>
      </c>
    </row>
    <row r="53" spans="1:5">
      <c r="A53" s="425" t="s">
        <v>55</v>
      </c>
      <c r="B53" s="429"/>
      <c r="C53" s="429"/>
      <c r="D53" s="429"/>
      <c r="E53" s="427" t="s">
        <v>56</v>
      </c>
    </row>
    <row r="54" spans="1:5" ht="14.4">
      <c r="A54" s="425" t="s">
        <v>1117</v>
      </c>
      <c r="B54" s="479"/>
      <c r="C54" s="479"/>
      <c r="D54" s="479"/>
      <c r="E54" s="427" t="s">
        <v>1118</v>
      </c>
    </row>
    <row r="55" spans="1:5" ht="14.4">
      <c r="A55" s="425" t="s">
        <v>1119</v>
      </c>
      <c r="B55" s="479"/>
      <c r="C55" s="479"/>
      <c r="D55" s="479"/>
      <c r="E55" s="427" t="s">
        <v>1120</v>
      </c>
    </row>
    <row r="56" spans="1:5">
      <c r="A56" s="425" t="s">
        <v>57</v>
      </c>
      <c r="B56" s="479"/>
      <c r="C56" s="479"/>
      <c r="D56" s="479"/>
      <c r="E56" s="427" t="s">
        <v>1121</v>
      </c>
    </row>
    <row r="57" spans="1:5">
      <c r="A57" s="425" t="s">
        <v>58</v>
      </c>
      <c r="B57" s="429"/>
      <c r="C57" s="429"/>
      <c r="D57" s="429"/>
      <c r="E57" s="430" t="s">
        <v>59</v>
      </c>
    </row>
    <row r="58" spans="1:5" s="215" customFormat="1">
      <c r="A58" s="431"/>
      <c r="B58" s="432"/>
      <c r="C58" s="432"/>
      <c r="D58" s="432"/>
      <c r="E58" s="433"/>
    </row>
    <row r="59" spans="1:5">
      <c r="A59" s="434" t="s">
        <v>60</v>
      </c>
      <c r="B59" s="435"/>
      <c r="C59" s="435"/>
      <c r="D59" s="435"/>
      <c r="E59" s="436" t="s">
        <v>61</v>
      </c>
    </row>
    <row r="60" spans="1:5">
      <c r="A60" s="437" t="s">
        <v>62</v>
      </c>
      <c r="B60" s="429"/>
      <c r="C60" s="429"/>
      <c r="D60" s="429"/>
      <c r="E60" s="438" t="s">
        <v>63</v>
      </c>
    </row>
    <row r="61" spans="1:5">
      <c r="A61" s="425" t="s">
        <v>64</v>
      </c>
      <c r="B61" s="429"/>
      <c r="C61" s="429"/>
      <c r="D61" s="429"/>
      <c r="E61" s="438" t="s">
        <v>65</v>
      </c>
    </row>
    <row r="62" spans="1:5" ht="12.75" customHeight="1"/>
    <row r="63" spans="1:5" ht="12.75" customHeight="1">
      <c r="A63" s="491"/>
      <c r="B63" s="491"/>
      <c r="C63" s="491"/>
      <c r="D63" s="491"/>
      <c r="E63" s="55"/>
    </row>
    <row r="64" spans="1:5" ht="12.75" customHeight="1"/>
    <row r="65" spans="1:5" ht="12.75" customHeight="1">
      <c r="A65" s="51"/>
      <c r="B65" s="52"/>
      <c r="C65" s="52"/>
      <c r="D65" s="52"/>
      <c r="E65" s="53"/>
    </row>
    <row r="66" spans="1:5" ht="12.75" customHeight="1">
      <c r="A66" s="52"/>
      <c r="B66" s="52"/>
      <c r="C66" s="52"/>
      <c r="D66" s="52"/>
      <c r="E66" s="52"/>
    </row>
    <row r="67" spans="1:5" ht="12.75" customHeight="1"/>
    <row r="68" spans="1:5" ht="12.75" customHeight="1"/>
  </sheetData>
  <sheetProtection selectLockedCells="1" selectUnlockedCells="1"/>
  <mergeCells count="1">
    <mergeCell ref="A63:D63"/>
  </mergeCells>
  <phoneticPr fontId="69" type="noConversion"/>
  <pageMargins left="0.76177083333333329" right="0.648437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E60"/>
  <sheetViews>
    <sheetView showGridLines="0" view="pageBreakPreview" zoomScaleSheetLayoutView="100" workbookViewId="0">
      <selection activeCell="C55" sqref="C55"/>
    </sheetView>
  </sheetViews>
  <sheetFormatPr baseColWidth="10" defaultColWidth="9.59765625" defaultRowHeight="13.2"/>
  <cols>
    <col min="1" max="1" width="35.59765625" style="1" customWidth="1"/>
    <col min="2" max="2" width="13.59765625" style="1" customWidth="1"/>
    <col min="3" max="4" width="12.8984375" style="1" customWidth="1"/>
    <col min="5" max="5" width="38.3984375" style="1" customWidth="1"/>
    <col min="6" max="16384" width="9.59765625" style="1"/>
  </cols>
  <sheetData>
    <row r="1" spans="1:5" ht="24.75" customHeight="1">
      <c r="A1" s="56" t="s">
        <v>66</v>
      </c>
      <c r="E1" s="57" t="s">
        <v>67</v>
      </c>
    </row>
    <row r="2" spans="1:5" ht="18.899999999999999" customHeight="1">
      <c r="A2" s="30"/>
      <c r="E2" s="31"/>
    </row>
    <row r="3" spans="1:5" ht="20.25" customHeight="1">
      <c r="A3" s="26" t="s">
        <v>68</v>
      </c>
      <c r="D3" s="29"/>
      <c r="E3" s="27" t="s">
        <v>69</v>
      </c>
    </row>
    <row r="4" spans="1:5" ht="20.25" customHeight="1">
      <c r="A4" s="28" t="s">
        <v>70</v>
      </c>
      <c r="D4" s="29"/>
      <c r="E4" s="58" t="s">
        <v>71</v>
      </c>
    </row>
    <row r="5" spans="1:5" ht="19.5" customHeight="1">
      <c r="A5" s="30"/>
      <c r="D5" s="29"/>
      <c r="E5" s="31"/>
    </row>
    <row r="6" spans="1:5" ht="15.6">
      <c r="A6" s="30"/>
      <c r="B6" s="12">
        <v>2020</v>
      </c>
      <c r="C6" s="13" t="s">
        <v>1126</v>
      </c>
      <c r="D6" s="13" t="s">
        <v>10</v>
      </c>
      <c r="E6" s="31"/>
    </row>
    <row r="7" spans="1:5" ht="21.9" customHeight="1">
      <c r="A7" s="32" t="s">
        <v>72</v>
      </c>
      <c r="E7" s="33" t="s">
        <v>73</v>
      </c>
    </row>
    <row r="8" spans="1:5" s="30" customFormat="1" ht="20.100000000000001" customHeight="1">
      <c r="A8" s="32" t="s">
        <v>74</v>
      </c>
      <c r="B8" s="34">
        <f>B10+B11+B18+B23</f>
        <v>10627.199999999997</v>
      </c>
      <c r="C8" s="34">
        <f>C10+C11+C18+C23</f>
        <v>10677.199999999997</v>
      </c>
      <c r="D8" s="34">
        <f>D10+D11+D18+D23</f>
        <v>10937.8</v>
      </c>
      <c r="E8" s="33" t="s">
        <v>75</v>
      </c>
    </row>
    <row r="9" spans="1:5" ht="20.100000000000001" customHeight="1">
      <c r="D9" s="36"/>
    </row>
    <row r="10" spans="1:5" ht="20.100000000000001" customHeight="1">
      <c r="A10" s="59" t="s">
        <v>76</v>
      </c>
      <c r="B10" s="40">
        <v>1770</v>
      </c>
      <c r="C10" s="40">
        <v>1770</v>
      </c>
      <c r="D10" s="40">
        <v>1770</v>
      </c>
      <c r="E10" s="33" t="s">
        <v>77</v>
      </c>
    </row>
    <row r="11" spans="1:5" ht="20.100000000000001" customHeight="1">
      <c r="A11" s="59" t="s">
        <v>78</v>
      </c>
      <c r="B11" s="40">
        <f>SUM(B12:B17)</f>
        <v>6676.0999999999995</v>
      </c>
      <c r="C11" s="40">
        <f>SUM(C12:C17)</f>
        <v>6976.0999999999995</v>
      </c>
      <c r="D11" s="40">
        <f>SUM(D12:D17)</f>
        <v>7236.7</v>
      </c>
      <c r="E11" s="33" t="s">
        <v>79</v>
      </c>
    </row>
    <row r="12" spans="1:5" ht="20.100000000000001" customHeight="1">
      <c r="A12" s="1" t="s">
        <v>80</v>
      </c>
      <c r="B12" s="60">
        <v>4116</v>
      </c>
      <c r="C12" s="60">
        <v>4116</v>
      </c>
      <c r="D12" s="36">
        <v>4281</v>
      </c>
      <c r="E12" s="61" t="s">
        <v>81</v>
      </c>
    </row>
    <row r="13" spans="1:5" ht="20.100000000000001" customHeight="1">
      <c r="A13" s="1" t="s">
        <v>82</v>
      </c>
      <c r="B13" s="60">
        <v>300</v>
      </c>
      <c r="C13" s="60">
        <v>600</v>
      </c>
      <c r="D13" s="36">
        <v>600</v>
      </c>
      <c r="E13" s="61" t="s">
        <v>83</v>
      </c>
    </row>
    <row r="14" spans="1:5" ht="20.100000000000001" customHeight="1">
      <c r="A14" s="1" t="s">
        <v>84</v>
      </c>
      <c r="B14" s="60">
        <v>1110</v>
      </c>
      <c r="C14" s="60">
        <v>1110</v>
      </c>
      <c r="D14" s="36">
        <v>1230</v>
      </c>
      <c r="E14" s="61" t="s">
        <v>85</v>
      </c>
    </row>
    <row r="15" spans="1:5" s="30" customFormat="1" ht="21.9" customHeight="1">
      <c r="A15" s="1" t="s">
        <v>86</v>
      </c>
      <c r="B15" s="60">
        <v>285.7</v>
      </c>
      <c r="C15" s="60">
        <v>285.7</v>
      </c>
      <c r="D15" s="36">
        <v>263.7</v>
      </c>
      <c r="E15" s="61" t="s">
        <v>87</v>
      </c>
    </row>
    <row r="16" spans="1:5" ht="20.100000000000001" customHeight="1">
      <c r="A16" s="1" t="s">
        <v>88</v>
      </c>
      <c r="B16" s="60">
        <v>834</v>
      </c>
      <c r="C16" s="60">
        <v>834</v>
      </c>
      <c r="D16" s="36">
        <v>834</v>
      </c>
      <c r="E16" s="61" t="s">
        <v>89</v>
      </c>
    </row>
    <row r="17" spans="1:5" ht="20.100000000000001" customHeight="1">
      <c r="A17" s="1" t="s">
        <v>90</v>
      </c>
      <c r="B17" s="60">
        <v>30.4</v>
      </c>
      <c r="C17" s="60">
        <v>30.4</v>
      </c>
      <c r="D17" s="36">
        <v>28</v>
      </c>
      <c r="E17" s="61" t="s">
        <v>91</v>
      </c>
    </row>
    <row r="18" spans="1:5" ht="20.100000000000001" customHeight="1">
      <c r="A18" s="30" t="s">
        <v>92</v>
      </c>
      <c r="B18" s="40">
        <f>SUM(B19:B22)</f>
        <v>1430.3</v>
      </c>
      <c r="C18" s="40">
        <f>SUM(C19:C22)</f>
        <v>1220.3</v>
      </c>
      <c r="D18" s="40">
        <f>SUM(D19:D22)</f>
        <v>1220.3</v>
      </c>
      <c r="E18" s="33" t="s">
        <v>93</v>
      </c>
    </row>
    <row r="19" spans="1:5" ht="20.100000000000001" customHeight="1">
      <c r="A19" s="1" t="s">
        <v>94</v>
      </c>
      <c r="B19" s="60">
        <v>254.9</v>
      </c>
      <c r="C19" s="60">
        <v>204.5</v>
      </c>
      <c r="D19" s="36">
        <v>204.5</v>
      </c>
      <c r="E19" s="61" t="s">
        <v>95</v>
      </c>
    </row>
    <row r="20" spans="1:5" ht="20.100000000000001" customHeight="1">
      <c r="A20" s="1" t="s">
        <v>96</v>
      </c>
      <c r="B20" s="60">
        <v>37.299999999999997</v>
      </c>
      <c r="C20" s="60">
        <v>37.299999999999997</v>
      </c>
      <c r="D20" s="36">
        <v>37.299999999999997</v>
      </c>
      <c r="E20" s="61" t="s">
        <v>97</v>
      </c>
    </row>
    <row r="21" spans="1:5" s="30" customFormat="1" ht="20.100000000000001" customHeight="1">
      <c r="A21" s="35" t="s">
        <v>98</v>
      </c>
      <c r="B21" s="60">
        <v>511.6</v>
      </c>
      <c r="C21" s="60">
        <v>352</v>
      </c>
      <c r="D21" s="36">
        <v>352</v>
      </c>
      <c r="E21" s="61" t="s">
        <v>99</v>
      </c>
    </row>
    <row r="22" spans="1:5" ht="21.9" customHeight="1">
      <c r="A22" s="1" t="s">
        <v>100</v>
      </c>
      <c r="B22" s="60">
        <v>626.5</v>
      </c>
      <c r="C22" s="60">
        <v>626.5</v>
      </c>
      <c r="D22" s="36">
        <v>626.5</v>
      </c>
      <c r="E22" s="61" t="s">
        <v>101</v>
      </c>
    </row>
    <row r="23" spans="1:5" ht="21.9" customHeight="1">
      <c r="A23" s="59" t="s">
        <v>102</v>
      </c>
      <c r="B23" s="40">
        <f>SUM(B24:B25)</f>
        <v>750.8</v>
      </c>
      <c r="C23" s="40">
        <f>SUM(C24:C25)</f>
        <v>710.8</v>
      </c>
      <c r="D23" s="40">
        <f>SUM(D24:D25)</f>
        <v>710.8</v>
      </c>
      <c r="E23" s="33" t="s">
        <v>103</v>
      </c>
    </row>
    <row r="24" spans="1:5" ht="20.100000000000001" customHeight="1">
      <c r="A24" s="1" t="s">
        <v>104</v>
      </c>
      <c r="B24" s="60">
        <v>60.8</v>
      </c>
      <c r="C24" s="60">
        <v>20.8</v>
      </c>
      <c r="D24" s="36">
        <v>20.8</v>
      </c>
      <c r="E24" s="61" t="s">
        <v>105</v>
      </c>
    </row>
    <row r="25" spans="1:5" ht="20.100000000000001" customHeight="1">
      <c r="A25" s="1" t="s">
        <v>106</v>
      </c>
      <c r="B25" s="60">
        <v>690</v>
      </c>
      <c r="C25" s="60">
        <v>690</v>
      </c>
      <c r="D25" s="36">
        <v>690</v>
      </c>
      <c r="E25" s="61" t="s">
        <v>107</v>
      </c>
    </row>
    <row r="26" spans="1:5" ht="20.100000000000001" customHeight="1">
      <c r="A26" s="35"/>
      <c r="D26" s="36"/>
      <c r="E26" s="37"/>
    </row>
    <row r="27" spans="1:5" ht="20.100000000000001" customHeight="1">
      <c r="A27" s="32" t="s">
        <v>108</v>
      </c>
      <c r="D27" s="36"/>
      <c r="E27" s="33" t="s">
        <v>109</v>
      </c>
    </row>
    <row r="28" spans="1:5" ht="12.75" customHeight="1">
      <c r="A28" s="32" t="s">
        <v>74</v>
      </c>
      <c r="D28" s="36"/>
      <c r="E28" s="33" t="s">
        <v>75</v>
      </c>
    </row>
    <row r="29" spans="1:5" ht="12.75" customHeight="1">
      <c r="A29" s="32"/>
      <c r="D29" s="36"/>
      <c r="E29" s="33"/>
    </row>
    <row r="30" spans="1:5" ht="12.75" customHeight="1">
      <c r="A30" s="62" t="s">
        <v>110</v>
      </c>
      <c r="B30" s="52">
        <v>382</v>
      </c>
      <c r="C30" s="52">
        <v>382</v>
      </c>
      <c r="D30" s="63">
        <v>382</v>
      </c>
      <c r="E30" s="39" t="s">
        <v>111</v>
      </c>
    </row>
    <row r="31" spans="1:5" ht="12.75" customHeight="1">
      <c r="A31" s="62" t="s">
        <v>112</v>
      </c>
      <c r="B31" s="52">
        <v>40</v>
      </c>
      <c r="C31" s="52">
        <v>40</v>
      </c>
      <c r="D31" s="63">
        <v>40</v>
      </c>
      <c r="E31" s="39" t="s">
        <v>113</v>
      </c>
    </row>
    <row r="32" spans="1:5" ht="12.75" customHeight="1">
      <c r="A32" s="62" t="s">
        <v>114</v>
      </c>
      <c r="B32" s="52">
        <v>12</v>
      </c>
      <c r="C32" s="52">
        <v>12</v>
      </c>
      <c r="D32" s="63">
        <v>12</v>
      </c>
      <c r="E32" s="39" t="s">
        <v>115</v>
      </c>
    </row>
    <row r="33" spans="1:5" ht="12.75" customHeight="1">
      <c r="A33" s="62" t="s">
        <v>116</v>
      </c>
      <c r="B33" s="52">
        <v>32</v>
      </c>
      <c r="C33" s="52">
        <v>32</v>
      </c>
      <c r="D33" s="63">
        <v>32</v>
      </c>
      <c r="E33" s="39" t="s">
        <v>117</v>
      </c>
    </row>
    <row r="34" spans="1:5" ht="12.75" customHeight="1">
      <c r="A34" s="64" t="s">
        <v>118</v>
      </c>
      <c r="B34" s="52">
        <v>5</v>
      </c>
      <c r="C34" s="52">
        <v>5.25</v>
      </c>
      <c r="D34" s="63">
        <v>5.25</v>
      </c>
      <c r="E34" s="37" t="s">
        <v>119</v>
      </c>
    </row>
    <row r="35" spans="1:5" ht="12.75" customHeight="1"/>
    <row r="36" spans="1:5" ht="12.75" customHeight="1"/>
    <row r="37" spans="1:5" ht="12.75" customHeight="1">
      <c r="A37" s="32" t="s">
        <v>120</v>
      </c>
      <c r="B37" s="34">
        <f>SUM(B39:B42)</f>
        <v>38728.800000000003</v>
      </c>
      <c r="C37" s="34">
        <f>SUM(C39:C42)</f>
        <v>40348.147000000004</v>
      </c>
      <c r="D37" s="34">
        <f>SUM(D39:D42)</f>
        <v>34519.399999999994</v>
      </c>
      <c r="E37" s="33" t="s">
        <v>121</v>
      </c>
    </row>
    <row r="38" spans="1:5" ht="12.75" customHeight="1">
      <c r="A38" s="35"/>
      <c r="D38" s="36"/>
      <c r="E38" s="37"/>
    </row>
    <row r="39" spans="1:5" ht="12" customHeight="1">
      <c r="A39" s="62" t="s">
        <v>122</v>
      </c>
      <c r="B39" s="60">
        <v>31327</v>
      </c>
      <c r="C39" s="60">
        <v>32388.799999999999</v>
      </c>
      <c r="D39" s="60">
        <v>27705.8</v>
      </c>
      <c r="E39" s="39" t="s">
        <v>123</v>
      </c>
    </row>
    <row r="40" spans="1:5" ht="14.85" customHeight="1">
      <c r="A40" s="62" t="s">
        <v>124</v>
      </c>
      <c r="B40" s="60">
        <v>1290.0999999999999</v>
      </c>
      <c r="C40" s="60">
        <v>1654.5</v>
      </c>
      <c r="D40" s="60">
        <v>2000</v>
      </c>
      <c r="E40" s="39" t="s">
        <v>77</v>
      </c>
    </row>
    <row r="41" spans="1:5" ht="14.85" customHeight="1">
      <c r="A41" s="62" t="s">
        <v>125</v>
      </c>
      <c r="B41" s="60">
        <v>4591.8999999999996</v>
      </c>
      <c r="C41" s="60">
        <v>4723.3850000000002</v>
      </c>
      <c r="D41" s="60">
        <v>3863.4</v>
      </c>
      <c r="E41" s="39" t="s">
        <v>126</v>
      </c>
    </row>
    <row r="42" spans="1:5" ht="14.85" customHeight="1">
      <c r="A42" s="62" t="s">
        <v>127</v>
      </c>
      <c r="B42" s="60">
        <v>1519.8</v>
      </c>
      <c r="C42" s="60">
        <v>1581.462</v>
      </c>
      <c r="D42" s="60">
        <v>950.2</v>
      </c>
      <c r="E42" s="39" t="s">
        <v>103</v>
      </c>
    </row>
    <row r="43" spans="1:5" ht="14.85" customHeight="1"/>
    <row r="44" spans="1:5" ht="14.85" customHeight="1"/>
    <row r="45" spans="1:5" ht="14.85" customHeight="1"/>
    <row r="46" spans="1:5" ht="109.5" customHeight="1"/>
    <row r="47" spans="1:5" ht="14.85" customHeight="1"/>
    <row r="48" spans="1:5" ht="14.85" customHeight="1"/>
    <row r="49" spans="1:5" ht="12.75" customHeight="1"/>
    <row r="50" spans="1:5" ht="86.25" customHeight="1"/>
    <row r="51" spans="1:5" ht="38.25" customHeight="1">
      <c r="A51" s="65"/>
      <c r="E51" s="31"/>
    </row>
    <row r="52" spans="1:5" ht="12.75" customHeight="1">
      <c r="A52" s="66" t="s">
        <v>1127</v>
      </c>
      <c r="B52" s="67"/>
      <c r="C52" s="67"/>
      <c r="D52" s="67"/>
      <c r="E52" s="68" t="s">
        <v>1066</v>
      </c>
    </row>
    <row r="53" spans="1:5">
      <c r="A53" s="65" t="s">
        <v>128</v>
      </c>
      <c r="E53" s="31" t="s">
        <v>129</v>
      </c>
    </row>
    <row r="54" spans="1:5">
      <c r="A54" s="69" t="s">
        <v>130</v>
      </c>
      <c r="E54" s="31" t="s">
        <v>131</v>
      </c>
    </row>
    <row r="55" spans="1:5" ht="12.75" customHeight="1">
      <c r="A55" s="70" t="s">
        <v>132</v>
      </c>
      <c r="E55" s="31" t="s">
        <v>133</v>
      </c>
    </row>
    <row r="56" spans="1:5" ht="12.75" customHeight="1">
      <c r="A56" s="492"/>
      <c r="B56" s="492"/>
      <c r="C56" s="492"/>
      <c r="D56" s="492"/>
      <c r="E56" s="492"/>
    </row>
    <row r="57" spans="1:5" ht="12.75" customHeight="1"/>
    <row r="58" spans="1:5" ht="12.75" customHeight="1"/>
    <row r="59" spans="1:5" ht="12.75" customHeight="1"/>
    <row r="60" spans="1:5" ht="12.75" customHeight="1"/>
  </sheetData>
  <sheetProtection selectLockedCells="1" selectUnlockedCells="1"/>
  <mergeCells count="1">
    <mergeCell ref="A56:E56"/>
  </mergeCells>
  <pageMargins left="0.79135416666666669" right="0.65822916666666664" top="0.59027777777777779" bottom="0.59027777777777779" header="0.51180555555555551" footer="0.51180555555555551"/>
  <pageSetup paperSize="9" scale="71" firstPageNumber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F80"/>
  <sheetViews>
    <sheetView showGridLines="0" view="pageLayout" zoomScaleSheetLayoutView="100" workbookViewId="0">
      <selection activeCell="C30" sqref="C30"/>
    </sheetView>
  </sheetViews>
  <sheetFormatPr baseColWidth="10" defaultColWidth="9.59765625" defaultRowHeight="15.6"/>
  <cols>
    <col min="1" max="1" width="34.59765625" style="71" customWidth="1"/>
    <col min="2" max="4" width="12" style="61" customWidth="1"/>
    <col min="5" max="5" width="43.09765625" style="1" customWidth="1"/>
    <col min="6" max="6" width="11" style="1" customWidth="1"/>
    <col min="7" max="16384" width="9.59765625" style="71"/>
  </cols>
  <sheetData>
    <row r="1" spans="1:6" ht="24.75" customHeight="1">
      <c r="A1" s="56" t="s">
        <v>66</v>
      </c>
      <c r="E1" s="72" t="s">
        <v>67</v>
      </c>
      <c r="F1" s="71"/>
    </row>
    <row r="2" spans="1:6" ht="18.899999999999999" customHeight="1">
      <c r="E2" s="61"/>
      <c r="F2" s="71"/>
    </row>
    <row r="3" spans="1:6" ht="20.25" customHeight="1">
      <c r="A3" s="26" t="s">
        <v>134</v>
      </c>
      <c r="B3" s="73"/>
      <c r="C3" s="73"/>
      <c r="E3" s="27" t="s">
        <v>135</v>
      </c>
      <c r="F3" s="71"/>
    </row>
    <row r="4" spans="1:6" ht="20.25" customHeight="1">
      <c r="A4" s="26" t="s">
        <v>136</v>
      </c>
      <c r="B4" s="73"/>
      <c r="C4" s="73"/>
      <c r="E4" s="58" t="s">
        <v>137</v>
      </c>
      <c r="F4" s="71"/>
    </row>
    <row r="5" spans="1:6" ht="20.25" customHeight="1">
      <c r="A5" s="26" t="s">
        <v>138</v>
      </c>
      <c r="B5" s="73"/>
      <c r="C5" s="73"/>
      <c r="E5" s="58" t="s">
        <v>139</v>
      </c>
      <c r="F5" s="71"/>
    </row>
    <row r="6" spans="1:6" ht="13.5" customHeight="1">
      <c r="E6" s="61"/>
      <c r="F6" s="71"/>
    </row>
    <row r="7" spans="1:6" ht="16.5" customHeight="1">
      <c r="A7" s="35" t="s">
        <v>140</v>
      </c>
      <c r="B7" s="12" t="s">
        <v>1128</v>
      </c>
      <c r="C7" s="13" t="s">
        <v>1126</v>
      </c>
      <c r="D7" s="12">
        <v>2018</v>
      </c>
      <c r="E7" s="61" t="s">
        <v>141</v>
      </c>
      <c r="F7" s="71"/>
    </row>
    <row r="8" spans="1:6" ht="3.9" customHeight="1">
      <c r="A8" s="37"/>
      <c r="E8" s="61"/>
      <c r="F8" s="71"/>
    </row>
    <row r="9" spans="1:6" ht="16.5" customHeight="1">
      <c r="A9" s="32" t="s">
        <v>142</v>
      </c>
      <c r="B9" s="74">
        <f>SUM(B10:B31)</f>
        <v>1289.3139999999999</v>
      </c>
      <c r="C9" s="74">
        <f>SUM(C10:C32)</f>
        <v>1653.7429999999997</v>
      </c>
      <c r="D9" s="74">
        <f>SUM(D10:D32)</f>
        <v>1997.8</v>
      </c>
      <c r="E9" s="75" t="s">
        <v>143</v>
      </c>
      <c r="F9" s="71"/>
    </row>
    <row r="10" spans="1:6" ht="16.5" customHeight="1">
      <c r="A10" s="35" t="s">
        <v>144</v>
      </c>
      <c r="B10" s="442">
        <v>203.346</v>
      </c>
      <c r="C10" s="60">
        <v>293.887</v>
      </c>
      <c r="D10" s="76">
        <v>229.6</v>
      </c>
      <c r="E10" s="77" t="s">
        <v>145</v>
      </c>
      <c r="F10" s="71"/>
    </row>
    <row r="11" spans="1:6" ht="16.5" customHeight="1">
      <c r="A11" s="35" t="s">
        <v>146</v>
      </c>
      <c r="B11" s="442">
        <v>422.45</v>
      </c>
      <c r="C11" s="60">
        <v>391</v>
      </c>
      <c r="D11" s="76">
        <v>304.39999999999998</v>
      </c>
      <c r="E11" s="77" t="s">
        <v>147</v>
      </c>
      <c r="F11" s="71"/>
    </row>
    <row r="12" spans="1:6" ht="16.5" customHeight="1">
      <c r="A12" s="35" t="s">
        <v>148</v>
      </c>
      <c r="B12" s="442">
        <v>32.067</v>
      </c>
      <c r="C12" s="60">
        <v>65.212000000000003</v>
      </c>
      <c r="D12" s="76">
        <v>63.3</v>
      </c>
      <c r="E12" s="77" t="s">
        <v>149</v>
      </c>
      <c r="F12" s="71"/>
    </row>
    <row r="13" spans="1:6" ht="16.5" customHeight="1">
      <c r="A13" s="35" t="s">
        <v>150</v>
      </c>
      <c r="B13" s="442">
        <v>92.650999999999996</v>
      </c>
      <c r="C13" s="60">
        <v>99.451999999999998</v>
      </c>
      <c r="D13" s="76">
        <v>392.9</v>
      </c>
      <c r="E13" s="77" t="s">
        <v>151</v>
      </c>
      <c r="F13" s="71"/>
    </row>
    <row r="14" spans="1:6" ht="16.5" customHeight="1">
      <c r="A14" s="35" t="s">
        <v>152</v>
      </c>
      <c r="B14" s="442">
        <v>100.967</v>
      </c>
      <c r="C14" s="60">
        <v>148.386</v>
      </c>
      <c r="D14" s="76">
        <v>212.4</v>
      </c>
      <c r="E14" s="39" t="s">
        <v>153</v>
      </c>
      <c r="F14" s="71"/>
    </row>
    <row r="15" spans="1:6" ht="16.5" customHeight="1">
      <c r="A15" s="35" t="s">
        <v>154</v>
      </c>
      <c r="B15" s="442">
        <v>82.879000000000005</v>
      </c>
      <c r="C15" s="60">
        <v>137.02799999999999</v>
      </c>
      <c r="D15" s="76">
        <v>109.6</v>
      </c>
      <c r="E15" s="39" t="s">
        <v>155</v>
      </c>
      <c r="F15" s="71"/>
    </row>
    <row r="16" spans="1:6" ht="16.5" customHeight="1">
      <c r="A16" s="35" t="s">
        <v>156</v>
      </c>
      <c r="B16" s="442">
        <v>0.14299999999999999</v>
      </c>
      <c r="C16" s="60">
        <v>2.1320000000000001</v>
      </c>
      <c r="D16" s="76">
        <v>1.9</v>
      </c>
      <c r="E16" s="39" t="s">
        <v>157</v>
      </c>
      <c r="F16" s="71"/>
    </row>
    <row r="17" spans="1:6" ht="16.5" customHeight="1">
      <c r="A17" s="35" t="s">
        <v>158</v>
      </c>
      <c r="B17" s="477" t="s">
        <v>193</v>
      </c>
      <c r="C17" s="478" t="s">
        <v>193</v>
      </c>
      <c r="D17" s="76">
        <v>0.1</v>
      </c>
      <c r="E17" s="39" t="s">
        <v>159</v>
      </c>
    </row>
    <row r="18" spans="1:6" ht="16.5" customHeight="1">
      <c r="A18" s="35" t="s">
        <v>160</v>
      </c>
      <c r="B18" s="442">
        <v>1.4870000000000001</v>
      </c>
      <c r="C18" s="60">
        <v>15.271000000000001</v>
      </c>
      <c r="D18" s="76">
        <v>21.1</v>
      </c>
      <c r="E18" s="39" t="s">
        <v>161</v>
      </c>
    </row>
    <row r="19" spans="1:6" ht="16.5" customHeight="1">
      <c r="A19" s="35" t="s">
        <v>162</v>
      </c>
      <c r="B19" s="442">
        <v>37.408999999999999</v>
      </c>
      <c r="C19" s="60">
        <v>95.671000000000006</v>
      </c>
      <c r="D19" s="76">
        <v>65.3</v>
      </c>
      <c r="E19" s="39" t="s">
        <v>163</v>
      </c>
    </row>
    <row r="20" spans="1:6" ht="16.5" customHeight="1">
      <c r="A20" s="35" t="s">
        <v>164</v>
      </c>
      <c r="B20" s="442">
        <v>66.781999999999996</v>
      </c>
      <c r="C20" s="60">
        <v>53.991999999999997</v>
      </c>
      <c r="D20" s="76">
        <v>85</v>
      </c>
      <c r="E20" s="39" t="s">
        <v>165</v>
      </c>
    </row>
    <row r="21" spans="1:6" ht="16.5" customHeight="1">
      <c r="A21" s="35" t="s">
        <v>166</v>
      </c>
      <c r="B21" s="442">
        <v>18.927</v>
      </c>
      <c r="C21" s="60">
        <v>17.736000000000001</v>
      </c>
      <c r="D21" s="76">
        <v>16.7</v>
      </c>
      <c r="E21" s="39" t="s">
        <v>167</v>
      </c>
    </row>
    <row r="22" spans="1:6" ht="16.5" customHeight="1">
      <c r="A22" s="35" t="s">
        <v>168</v>
      </c>
      <c r="B22" s="477" t="s">
        <v>193</v>
      </c>
      <c r="C22" s="60">
        <v>5.2439999999999998</v>
      </c>
      <c r="D22" s="76">
        <v>4.7</v>
      </c>
      <c r="E22" s="39" t="s">
        <v>169</v>
      </c>
    </row>
    <row r="23" spans="1:6" ht="16.5" customHeight="1">
      <c r="A23" s="35" t="s">
        <v>170</v>
      </c>
      <c r="B23" s="442">
        <v>13.180999999999999</v>
      </c>
      <c r="C23" s="60">
        <v>14.722</v>
      </c>
      <c r="D23" s="76">
        <v>14.5</v>
      </c>
      <c r="E23" s="39" t="s">
        <v>171</v>
      </c>
    </row>
    <row r="24" spans="1:6" ht="16.5" customHeight="1">
      <c r="A24" s="35" t="s">
        <v>172</v>
      </c>
      <c r="B24" s="442">
        <v>24.120999999999999</v>
      </c>
      <c r="C24" s="60">
        <v>32.145000000000003</v>
      </c>
      <c r="D24" s="76">
        <v>27.6</v>
      </c>
      <c r="E24" s="39" t="s">
        <v>173</v>
      </c>
    </row>
    <row r="25" spans="1:6" ht="16.5" customHeight="1">
      <c r="A25" s="35" t="s">
        <v>174</v>
      </c>
      <c r="B25" s="442">
        <v>10.324999999999999</v>
      </c>
      <c r="C25" s="60">
        <v>24.231000000000002</v>
      </c>
      <c r="D25" s="76">
        <v>36</v>
      </c>
      <c r="E25" s="39" t="s">
        <v>175</v>
      </c>
    </row>
    <row r="26" spans="1:6" ht="16.5" customHeight="1">
      <c r="A26" s="35" t="s">
        <v>176</v>
      </c>
      <c r="B26" s="442">
        <v>23.148</v>
      </c>
      <c r="C26" s="60">
        <v>23.367000000000001</v>
      </c>
      <c r="D26" s="76">
        <v>61.9</v>
      </c>
      <c r="E26" s="39" t="s">
        <v>177</v>
      </c>
    </row>
    <row r="27" spans="1:6" ht="16.5" customHeight="1">
      <c r="A27" s="35" t="s">
        <v>178</v>
      </c>
      <c r="B27" s="442">
        <v>13.754</v>
      </c>
      <c r="C27" s="60">
        <v>12.154</v>
      </c>
      <c r="D27" s="76">
        <v>20.8</v>
      </c>
      <c r="E27" s="39" t="s">
        <v>179</v>
      </c>
    </row>
    <row r="28" spans="1:6" ht="16.5" customHeight="1">
      <c r="A28" s="35" t="s">
        <v>180</v>
      </c>
      <c r="B28" s="442">
        <v>41.667000000000002</v>
      </c>
      <c r="C28" s="60">
        <v>84.415000000000006</v>
      </c>
      <c r="D28" s="76">
        <v>144.9</v>
      </c>
      <c r="E28" s="39" t="s">
        <v>181</v>
      </c>
    </row>
    <row r="29" spans="1:6" ht="16.5" customHeight="1">
      <c r="A29" s="35" t="s">
        <v>182</v>
      </c>
      <c r="B29" s="442">
        <v>13.147</v>
      </c>
      <c r="C29" s="60">
        <v>18.483000000000001</v>
      </c>
      <c r="D29" s="76">
        <v>25.7</v>
      </c>
      <c r="E29" s="39" t="s">
        <v>183</v>
      </c>
    </row>
    <row r="30" spans="1:6" ht="16.5" customHeight="1">
      <c r="A30" s="35" t="s">
        <v>184</v>
      </c>
      <c r="B30" s="442">
        <v>56.41</v>
      </c>
      <c r="C30" s="60">
        <v>70.817999999999998</v>
      </c>
      <c r="D30" s="76">
        <v>98.5</v>
      </c>
      <c r="E30" s="39" t="s">
        <v>185</v>
      </c>
    </row>
    <row r="31" spans="1:6" ht="16.5" customHeight="1">
      <c r="A31" s="35" t="s">
        <v>186</v>
      </c>
      <c r="B31" s="442">
        <v>34.453000000000003</v>
      </c>
      <c r="C31" s="60">
        <v>46.046999999999997</v>
      </c>
      <c r="D31" s="76">
        <v>57.9</v>
      </c>
      <c r="E31" s="39" t="s">
        <v>187</v>
      </c>
    </row>
    <row r="32" spans="1:6" s="78" customFormat="1" ht="16.5" customHeight="1">
      <c r="A32" s="35" t="s">
        <v>188</v>
      </c>
      <c r="B32" s="442">
        <v>0.77500000000000002</v>
      </c>
      <c r="C32" s="60">
        <v>2.35</v>
      </c>
      <c r="D32" s="76">
        <v>3</v>
      </c>
      <c r="E32" s="39" t="s">
        <v>189</v>
      </c>
      <c r="F32" s="1"/>
    </row>
    <row r="33" spans="1:6" ht="12.9" customHeight="1">
      <c r="A33" s="1"/>
      <c r="D33" s="76"/>
      <c r="E33" s="39"/>
    </row>
    <row r="34" spans="1:6" ht="16.5" customHeight="1">
      <c r="A34" s="32" t="s">
        <v>190</v>
      </c>
      <c r="B34" s="74">
        <f t="shared" ref="B34:C34" si="0">SUM(B35:B44)</f>
        <v>5792.2</v>
      </c>
      <c r="C34" s="74">
        <f t="shared" si="0"/>
        <v>6707.6179999999995</v>
      </c>
      <c r="D34" s="74">
        <f>SUM(D35:D44)</f>
        <v>8281.1999999999989</v>
      </c>
      <c r="E34" s="33" t="s">
        <v>191</v>
      </c>
    </row>
    <row r="35" spans="1:6" ht="16.5" customHeight="1">
      <c r="A35" s="35" t="s">
        <v>192</v>
      </c>
      <c r="B35" s="61" t="s">
        <v>193</v>
      </c>
      <c r="C35" s="76" t="s">
        <v>193</v>
      </c>
      <c r="D35" s="76" t="s">
        <v>193</v>
      </c>
      <c r="E35" s="39" t="s">
        <v>194</v>
      </c>
    </row>
    <row r="36" spans="1:6" ht="16.5" customHeight="1">
      <c r="A36" s="35" t="s">
        <v>195</v>
      </c>
      <c r="B36" s="60">
        <v>2269.5</v>
      </c>
      <c r="C36" s="60">
        <v>2396.8409999999999</v>
      </c>
      <c r="D36" s="76">
        <v>2515</v>
      </c>
      <c r="E36" s="39" t="s">
        <v>196</v>
      </c>
    </row>
    <row r="37" spans="1:6" ht="16.5" customHeight="1">
      <c r="A37" s="35" t="s">
        <v>197</v>
      </c>
      <c r="B37" s="60">
        <v>13.8</v>
      </c>
      <c r="C37" s="60">
        <v>28.93</v>
      </c>
      <c r="D37" s="76">
        <v>157</v>
      </c>
      <c r="E37" s="39" t="s">
        <v>198</v>
      </c>
    </row>
    <row r="38" spans="1:6" ht="16.5" customHeight="1">
      <c r="A38" s="35" t="s">
        <v>199</v>
      </c>
      <c r="B38" s="60">
        <v>39.6</v>
      </c>
      <c r="C38" s="60">
        <v>21.66</v>
      </c>
      <c r="D38" s="76">
        <v>45.4</v>
      </c>
      <c r="E38" s="39" t="s">
        <v>200</v>
      </c>
    </row>
    <row r="39" spans="1:6" ht="16.5" customHeight="1">
      <c r="A39" s="35" t="s">
        <v>201</v>
      </c>
      <c r="B39" s="60">
        <v>1412.9</v>
      </c>
      <c r="C39" s="60">
        <v>1600.09</v>
      </c>
      <c r="D39" s="76">
        <v>2420.5</v>
      </c>
      <c r="E39" s="39" t="s">
        <v>202</v>
      </c>
    </row>
    <row r="40" spans="1:6" ht="16.5" customHeight="1">
      <c r="A40" s="35" t="s">
        <v>203</v>
      </c>
      <c r="B40" s="60">
        <v>77.599999999999994</v>
      </c>
      <c r="C40" s="60">
        <v>46.26</v>
      </c>
      <c r="D40" s="76">
        <v>172.4</v>
      </c>
      <c r="E40" s="39" t="s">
        <v>204</v>
      </c>
    </row>
    <row r="41" spans="1:6" ht="16.5" customHeight="1">
      <c r="A41" s="35" t="s">
        <v>207</v>
      </c>
      <c r="B41" s="76">
        <v>0.5</v>
      </c>
      <c r="C41" s="76" t="s">
        <v>193</v>
      </c>
      <c r="D41" s="76">
        <v>0.2</v>
      </c>
      <c r="E41" s="39" t="s">
        <v>208</v>
      </c>
    </row>
    <row r="42" spans="1:6" ht="16.5" customHeight="1">
      <c r="A42" s="35" t="s">
        <v>209</v>
      </c>
      <c r="B42" s="60">
        <v>2.8</v>
      </c>
      <c r="C42" s="60">
        <v>19.28</v>
      </c>
      <c r="D42" s="76">
        <v>6.5</v>
      </c>
      <c r="E42" s="39" t="s">
        <v>210</v>
      </c>
    </row>
    <row r="43" spans="1:6" s="78" customFormat="1" ht="16.5" customHeight="1">
      <c r="A43" s="35" t="s">
        <v>211</v>
      </c>
      <c r="B43" s="60">
        <v>0.2</v>
      </c>
      <c r="C43" s="60">
        <v>0.28999999999999998</v>
      </c>
      <c r="D43" s="76">
        <v>0.3</v>
      </c>
      <c r="E43" s="39" t="s">
        <v>212</v>
      </c>
      <c r="F43" s="1"/>
    </row>
    <row r="44" spans="1:6" s="78" customFormat="1" ht="16.5" customHeight="1">
      <c r="A44" s="1" t="s">
        <v>213</v>
      </c>
      <c r="B44" s="60">
        <v>1975.3</v>
      </c>
      <c r="C44" s="60">
        <v>2594.2669999999998</v>
      </c>
      <c r="D44" s="76">
        <v>2963.9</v>
      </c>
      <c r="E44" s="37" t="s">
        <v>214</v>
      </c>
      <c r="F44" s="1"/>
    </row>
    <row r="45" spans="1:6" ht="16.5" customHeight="1">
      <c r="A45" s="35" t="s">
        <v>215</v>
      </c>
      <c r="B45" s="79">
        <v>214.5</v>
      </c>
      <c r="C45" s="79">
        <v>192.4</v>
      </c>
      <c r="D45" s="76">
        <v>161.80000000000001</v>
      </c>
      <c r="E45" s="39" t="s">
        <v>216</v>
      </c>
    </row>
    <row r="46" spans="1:6" ht="16.5" customHeight="1">
      <c r="A46" s="32" t="s">
        <v>217</v>
      </c>
      <c r="B46" s="40">
        <v>591.70000000000005</v>
      </c>
      <c r="C46" s="40">
        <v>600</v>
      </c>
      <c r="D46" s="40">
        <v>549.6</v>
      </c>
      <c r="E46" s="33" t="s">
        <v>218</v>
      </c>
    </row>
    <row r="47" spans="1:6" s="78" customFormat="1" ht="16.5" customHeight="1">
      <c r="A47" s="80" t="s">
        <v>219</v>
      </c>
      <c r="B47" s="74">
        <v>1.3</v>
      </c>
      <c r="C47" s="74">
        <v>1.37</v>
      </c>
      <c r="D47" s="74">
        <v>1.4</v>
      </c>
      <c r="E47" s="81" t="s">
        <v>220</v>
      </c>
      <c r="F47" s="1"/>
    </row>
    <row r="48" spans="1:6" ht="16.5" customHeight="1">
      <c r="A48" s="32" t="s">
        <v>221</v>
      </c>
      <c r="B48" s="40">
        <v>7889.7</v>
      </c>
      <c r="C48" s="40">
        <v>9155.2000000000007</v>
      </c>
      <c r="D48" s="40">
        <v>10991.6</v>
      </c>
      <c r="E48" s="75" t="s">
        <v>222</v>
      </c>
    </row>
    <row r="49" spans="1:6" s="78" customFormat="1" ht="16.5" customHeight="1">
      <c r="A49" s="82" t="s">
        <v>223</v>
      </c>
      <c r="B49" s="40">
        <v>30456.400000000001</v>
      </c>
      <c r="C49" s="40">
        <v>30850.5</v>
      </c>
      <c r="D49" s="40">
        <v>23299.200000000001</v>
      </c>
      <c r="E49" s="33" t="s">
        <v>224</v>
      </c>
      <c r="F49" s="1"/>
    </row>
    <row r="50" spans="1:6" s="78" customFormat="1" ht="16.5" customHeight="1">
      <c r="A50" s="32" t="s">
        <v>225</v>
      </c>
      <c r="B50" s="40">
        <v>535.6</v>
      </c>
      <c r="C50" s="40">
        <v>-727.50000000000011</v>
      </c>
      <c r="D50" s="40">
        <v>3451.9</v>
      </c>
      <c r="E50" s="33" t="s">
        <v>226</v>
      </c>
      <c r="F50" s="1"/>
    </row>
    <row r="51" spans="1:6" s="78" customFormat="1" ht="16.5" customHeight="1">
      <c r="A51" s="32" t="s">
        <v>227</v>
      </c>
      <c r="B51" s="83"/>
      <c r="C51" s="83"/>
      <c r="D51" s="83"/>
      <c r="E51" s="75" t="s">
        <v>228</v>
      </c>
      <c r="F51" s="1"/>
    </row>
    <row r="52" spans="1:6" s="78" customFormat="1" ht="16.5" customHeight="1">
      <c r="A52" s="32" t="s">
        <v>229</v>
      </c>
      <c r="B52" s="40">
        <v>-615.29999999999995</v>
      </c>
      <c r="C52" s="40">
        <v>-568.01</v>
      </c>
      <c r="D52" s="40">
        <v>-447.7</v>
      </c>
      <c r="E52" s="75" t="s">
        <v>230</v>
      </c>
      <c r="F52" s="1"/>
    </row>
    <row r="53" spans="1:6" s="78" customFormat="1" ht="16.5" customHeight="1">
      <c r="A53" s="32"/>
      <c r="B53" s="74"/>
      <c r="C53" s="74"/>
      <c r="D53" s="74"/>
      <c r="E53" s="75"/>
      <c r="F53" s="1"/>
    </row>
    <row r="54" spans="1:6" s="1" customFormat="1" ht="12.9" customHeight="1">
      <c r="A54" s="32" t="s">
        <v>231</v>
      </c>
      <c r="B54" s="74">
        <v>38266.400000000001</v>
      </c>
      <c r="C54" s="74">
        <v>38710.156999999999</v>
      </c>
      <c r="D54" s="74">
        <v>37295</v>
      </c>
      <c r="E54" s="75" t="s">
        <v>232</v>
      </c>
    </row>
    <row r="55" spans="1:6" ht="16.5" customHeight="1">
      <c r="B55" s="76"/>
      <c r="C55" s="76"/>
      <c r="D55" s="76"/>
      <c r="E55" s="37"/>
    </row>
    <row r="56" spans="1:6" ht="12.9" customHeight="1">
      <c r="A56" s="1" t="s">
        <v>233</v>
      </c>
      <c r="B56" s="76">
        <v>105.2</v>
      </c>
      <c r="C56" s="76">
        <v>142.41</v>
      </c>
      <c r="D56" s="76">
        <v>151.1</v>
      </c>
      <c r="E56" s="37" t="s">
        <v>234</v>
      </c>
    </row>
    <row r="57" spans="1:6" ht="16.5" customHeight="1">
      <c r="B57" s="76"/>
      <c r="C57" s="76"/>
      <c r="D57" s="76"/>
      <c r="E57" s="37"/>
    </row>
    <row r="58" spans="1:6" ht="12.9" customHeight="1">
      <c r="A58" s="32" t="s">
        <v>235</v>
      </c>
      <c r="B58" s="74">
        <v>38371.5</v>
      </c>
      <c r="C58" s="74">
        <v>38852.567000000003</v>
      </c>
      <c r="D58" s="74">
        <v>37446.1</v>
      </c>
      <c r="E58" s="75" t="s">
        <v>236</v>
      </c>
    </row>
    <row r="59" spans="1:6" ht="16.5" customHeight="1">
      <c r="A59" s="32"/>
      <c r="B59" s="40"/>
      <c r="C59" s="74"/>
      <c r="D59" s="74"/>
      <c r="E59" s="73"/>
    </row>
    <row r="60" spans="1:6" ht="13.5" customHeight="1">
      <c r="A60" s="32"/>
      <c r="B60" s="74"/>
      <c r="C60" s="74"/>
      <c r="D60" s="74"/>
      <c r="E60" s="73"/>
    </row>
    <row r="61" spans="1:6" ht="13.5" customHeight="1">
      <c r="A61" s="32"/>
      <c r="B61" s="74"/>
      <c r="C61" s="74"/>
      <c r="D61" s="74"/>
      <c r="E61" s="73"/>
    </row>
    <row r="62" spans="1:6" ht="13.5" customHeight="1">
      <c r="A62" s="32"/>
      <c r="B62" s="74"/>
      <c r="C62" s="74"/>
      <c r="D62" s="74"/>
      <c r="E62" s="73"/>
    </row>
    <row r="63" spans="1:6">
      <c r="A63" s="32"/>
      <c r="B63" s="74"/>
      <c r="C63" s="74"/>
      <c r="D63" s="74"/>
      <c r="E63" s="73"/>
    </row>
    <row r="64" spans="1:6">
      <c r="A64" s="32"/>
      <c r="B64" s="74"/>
      <c r="C64" s="74"/>
      <c r="D64" s="74"/>
      <c r="E64" s="73"/>
    </row>
    <row r="65" spans="1:6" ht="13.5" customHeight="1">
      <c r="A65" s="32"/>
      <c r="B65" s="74"/>
      <c r="C65" s="74"/>
      <c r="D65" s="74"/>
      <c r="E65" s="73"/>
    </row>
    <row r="66" spans="1:6" ht="13.5" customHeight="1">
      <c r="A66" s="69" t="s">
        <v>237</v>
      </c>
      <c r="B66" s="76"/>
    </row>
    <row r="67" spans="1:6" ht="8.1" customHeight="1">
      <c r="A67" s="69" t="s">
        <v>238</v>
      </c>
      <c r="B67" s="76"/>
      <c r="F67" s="71"/>
    </row>
    <row r="68" spans="1:6" ht="12.75" customHeight="1">
      <c r="A68" s="69" t="s">
        <v>239</v>
      </c>
      <c r="B68" s="76"/>
      <c r="F68" s="71"/>
    </row>
    <row r="69" spans="1:6" ht="12.75" customHeight="1">
      <c r="A69" s="69" t="s">
        <v>240</v>
      </c>
      <c r="B69" s="76"/>
      <c r="E69" s="31" t="s">
        <v>241</v>
      </c>
      <c r="F69" s="71"/>
    </row>
    <row r="70" spans="1:6" ht="12.75" customHeight="1">
      <c r="A70" s="70" t="s">
        <v>242</v>
      </c>
      <c r="E70" s="31" t="s">
        <v>243</v>
      </c>
      <c r="F70" s="71"/>
    </row>
    <row r="71" spans="1:6" ht="12.75" customHeight="1">
      <c r="A71" s="70" t="s">
        <v>244</v>
      </c>
      <c r="E71" s="31" t="s">
        <v>245</v>
      </c>
      <c r="F71" s="71"/>
    </row>
    <row r="72" spans="1:6" s="1" customFormat="1" ht="12.75" customHeight="1">
      <c r="A72" s="70" t="s">
        <v>132</v>
      </c>
      <c r="B72" s="84"/>
      <c r="C72" s="61"/>
      <c r="D72" s="61"/>
      <c r="E72" s="31" t="s">
        <v>133</v>
      </c>
    </row>
    <row r="73" spans="1:6" ht="12.75" customHeight="1">
      <c r="A73" s="492"/>
      <c r="B73" s="492"/>
      <c r="C73" s="492"/>
      <c r="D73" s="492"/>
      <c r="E73" s="492"/>
      <c r="F73" s="71"/>
    </row>
    <row r="74" spans="1:6" ht="12.75" customHeight="1">
      <c r="F74" s="71"/>
    </row>
    <row r="75" spans="1:6" ht="12.75" customHeight="1">
      <c r="F75" s="71"/>
    </row>
    <row r="76" spans="1:6" ht="12.75" customHeight="1">
      <c r="F76" s="71"/>
    </row>
    <row r="77" spans="1:6" ht="12.75" customHeight="1">
      <c r="F77" s="71"/>
    </row>
    <row r="78" spans="1:6" ht="12.75" customHeight="1">
      <c r="F78" s="71"/>
    </row>
    <row r="79" spans="1:6" ht="12.75" customHeight="1">
      <c r="F79" s="71"/>
    </row>
    <row r="80" spans="1:6" ht="12.75" customHeight="1">
      <c r="F80" s="71"/>
    </row>
  </sheetData>
  <sheetProtection selectLockedCells="1" selectUnlockedCells="1"/>
  <mergeCells count="1">
    <mergeCell ref="A73:E73"/>
  </mergeCells>
  <phoneticPr fontId="69" type="noConversion"/>
  <pageMargins left="0.7729166666666667" right="0.67083333333333328" top="0.59027777777777779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G80"/>
  <sheetViews>
    <sheetView showGridLines="0" view="pageLayout" zoomScaleSheetLayoutView="100" workbookViewId="0">
      <selection activeCell="E4" sqref="E4"/>
    </sheetView>
  </sheetViews>
  <sheetFormatPr baseColWidth="10" defaultColWidth="11" defaultRowHeight="13.2"/>
  <cols>
    <col min="1" max="1" width="35.09765625" style="85" customWidth="1"/>
    <col min="2" max="2" width="10" style="85" customWidth="1"/>
    <col min="3" max="4" width="15.59765625" style="85" customWidth="1"/>
    <col min="5" max="5" width="38.3984375" style="85" customWidth="1"/>
    <col min="6" max="16384" width="11" style="85"/>
  </cols>
  <sheetData>
    <row r="1" spans="1:7" s="86" customFormat="1" ht="24.75" customHeight="1">
      <c r="A1" s="6" t="s">
        <v>66</v>
      </c>
      <c r="E1" s="7" t="s">
        <v>67</v>
      </c>
    </row>
    <row r="2" spans="1:7" ht="18.899999999999999" customHeight="1">
      <c r="A2" s="5"/>
      <c r="B2" s="5"/>
      <c r="C2" s="5"/>
      <c r="D2" s="5"/>
      <c r="E2" s="8"/>
      <c r="F2" s="5"/>
      <c r="G2" s="5"/>
    </row>
    <row r="3" spans="1:7" ht="20.25" customHeight="1">
      <c r="A3" s="9" t="s">
        <v>246</v>
      </c>
      <c r="B3" s="15"/>
      <c r="C3" s="15"/>
      <c r="D3" s="17"/>
      <c r="E3" s="10" t="s">
        <v>247</v>
      </c>
      <c r="F3" s="5"/>
      <c r="G3" s="5"/>
    </row>
    <row r="4" spans="1:7" ht="20.25" customHeight="1">
      <c r="A4" s="9" t="s">
        <v>248</v>
      </c>
      <c r="B4" s="15"/>
      <c r="C4" s="15"/>
      <c r="D4" s="17"/>
      <c r="E4" s="87" t="s">
        <v>1172</v>
      </c>
      <c r="F4" s="5"/>
      <c r="G4" s="5"/>
    </row>
    <row r="5" spans="1:7" ht="18.899999999999999" customHeight="1">
      <c r="A5" s="5"/>
      <c r="B5" s="5"/>
      <c r="C5" s="5"/>
      <c r="D5" s="5"/>
      <c r="E5" s="5"/>
      <c r="F5" s="5"/>
      <c r="G5" s="5"/>
    </row>
    <row r="6" spans="1:7" ht="16.5" customHeight="1">
      <c r="A6" s="11" t="s">
        <v>249</v>
      </c>
      <c r="B6" s="88" t="s">
        <v>1128</v>
      </c>
      <c r="C6" s="13" t="s">
        <v>1126</v>
      </c>
      <c r="D6" s="13" t="s">
        <v>1123</v>
      </c>
      <c r="E6" s="8" t="s">
        <v>250</v>
      </c>
      <c r="F6" s="5"/>
      <c r="G6" s="5"/>
    </row>
    <row r="7" spans="1:7" ht="8.1" customHeight="1">
      <c r="A7" s="5"/>
      <c r="E7" s="5"/>
      <c r="F7" s="5"/>
      <c r="G7" s="5"/>
    </row>
    <row r="8" spans="1:7" ht="19.5" customHeight="1">
      <c r="A8" s="17" t="s">
        <v>251</v>
      </c>
      <c r="B8" s="89">
        <f>B9+B45</f>
        <v>17624.156739999999</v>
      </c>
      <c r="C8" s="89">
        <f>C9+C45</f>
        <v>17537.844642</v>
      </c>
      <c r="D8" s="89">
        <f>D9+D45</f>
        <v>17705.081474999999</v>
      </c>
      <c r="E8" s="16" t="s">
        <v>1064</v>
      </c>
      <c r="F8" s="5"/>
      <c r="G8" s="5"/>
    </row>
    <row r="9" spans="1:7" s="92" customFormat="1" ht="19.5" customHeight="1">
      <c r="A9" s="17" t="s">
        <v>252</v>
      </c>
      <c r="B9" s="89">
        <f>B10+B23+B32+B37+B44</f>
        <v>9373.8977400000003</v>
      </c>
      <c r="C9" s="89">
        <f>C10+C23+C32+C37+C44</f>
        <v>9524.4046420000013</v>
      </c>
      <c r="D9" s="89">
        <f>D10+D23+D32+D37+D44</f>
        <v>10058.459475</v>
      </c>
      <c r="E9" s="90" t="s">
        <v>253</v>
      </c>
      <c r="F9" s="91"/>
      <c r="G9" s="91"/>
    </row>
    <row r="10" spans="1:7" s="92" customFormat="1" ht="19.5" customHeight="1">
      <c r="A10" s="17" t="s">
        <v>254</v>
      </c>
      <c r="B10" s="89">
        <f>SUM(B11:B22)</f>
        <v>5499.9391669999995</v>
      </c>
      <c r="C10" s="89">
        <f>SUM(C11:C22)</f>
        <v>5541.8523869999999</v>
      </c>
      <c r="D10" s="89">
        <f>SUM(D11:D22)</f>
        <v>6391.4329739999994</v>
      </c>
      <c r="E10" s="93" t="s">
        <v>255</v>
      </c>
      <c r="F10" s="91"/>
      <c r="G10" s="91"/>
    </row>
    <row r="11" spans="1:7" ht="19.5" customHeight="1">
      <c r="A11" s="5" t="s">
        <v>256</v>
      </c>
      <c r="B11" s="23">
        <v>662.01031</v>
      </c>
      <c r="C11" s="23">
        <v>681.7863440000001</v>
      </c>
      <c r="D11" s="23">
        <v>1063.01783</v>
      </c>
      <c r="E11" s="19" t="s">
        <v>257</v>
      </c>
      <c r="F11" s="5"/>
      <c r="G11" s="5"/>
    </row>
    <row r="12" spans="1:7" ht="19.5" customHeight="1">
      <c r="A12" s="5" t="s">
        <v>258</v>
      </c>
      <c r="B12" s="23">
        <v>777.1973999999999</v>
      </c>
      <c r="C12" s="23">
        <v>830.95486400000004</v>
      </c>
      <c r="D12" s="23">
        <v>961.099469</v>
      </c>
      <c r="E12" s="19" t="s">
        <v>259</v>
      </c>
      <c r="F12" s="5"/>
      <c r="G12" s="5"/>
    </row>
    <row r="13" spans="1:7" ht="19.5" customHeight="1">
      <c r="A13" s="5" t="s">
        <v>260</v>
      </c>
      <c r="B13" s="23">
        <v>482.02264300000002</v>
      </c>
      <c r="C13" s="23">
        <v>465.70435900000001</v>
      </c>
      <c r="D13" s="23">
        <v>455.24451000000005</v>
      </c>
      <c r="E13" s="19" t="s">
        <v>261</v>
      </c>
      <c r="F13" s="5"/>
      <c r="G13" s="5"/>
    </row>
    <row r="14" spans="1:7" ht="19.5" customHeight="1">
      <c r="A14" s="5" t="s">
        <v>262</v>
      </c>
      <c r="B14" s="23">
        <v>467.88901599999997</v>
      </c>
      <c r="C14" s="23">
        <v>486.10336400000006</v>
      </c>
      <c r="D14" s="23">
        <v>364.99511399999994</v>
      </c>
      <c r="E14" s="19" t="s">
        <v>263</v>
      </c>
      <c r="F14" s="5"/>
      <c r="G14" s="5"/>
    </row>
    <row r="15" spans="1:7" ht="19.5" customHeight="1">
      <c r="A15" s="5" t="s">
        <v>264</v>
      </c>
      <c r="B15" s="23">
        <v>656.92100000000005</v>
      </c>
      <c r="C15" s="23">
        <v>661.89400000000001</v>
      </c>
      <c r="D15" s="23">
        <v>646.40300000000002</v>
      </c>
      <c r="E15" s="19" t="s">
        <v>265</v>
      </c>
      <c r="F15" s="5"/>
      <c r="G15" s="5"/>
    </row>
    <row r="16" spans="1:7" ht="19.5" customHeight="1">
      <c r="A16" s="5" t="s">
        <v>266</v>
      </c>
      <c r="B16" s="23">
        <v>55.697999999999993</v>
      </c>
      <c r="C16" s="23">
        <v>66.215000000000003</v>
      </c>
      <c r="D16" s="23">
        <v>65.779769000000002</v>
      </c>
      <c r="E16" s="19" t="s">
        <v>267</v>
      </c>
      <c r="F16" s="5"/>
      <c r="G16" s="5"/>
    </row>
    <row r="17" spans="1:7" ht="19.5" customHeight="1">
      <c r="A17" s="5" t="s">
        <v>268</v>
      </c>
      <c r="B17" s="23">
        <v>253.29066199999997</v>
      </c>
      <c r="C17" s="23">
        <v>308.95710400000002</v>
      </c>
      <c r="D17" s="23">
        <v>303.22247499999997</v>
      </c>
      <c r="E17" s="19" t="s">
        <v>269</v>
      </c>
      <c r="F17" s="5"/>
      <c r="G17" s="5"/>
    </row>
    <row r="18" spans="1:7" ht="19.5" customHeight="1">
      <c r="A18" s="5" t="s">
        <v>270</v>
      </c>
      <c r="B18" s="23">
        <v>668.85811699999999</v>
      </c>
      <c r="C18" s="23">
        <v>683.21076500000004</v>
      </c>
      <c r="D18" s="23">
        <v>1226.5921699999999</v>
      </c>
      <c r="E18" s="19" t="s">
        <v>271</v>
      </c>
      <c r="F18" s="5"/>
      <c r="G18" s="5"/>
    </row>
    <row r="19" spans="1:7" ht="19.5" customHeight="1">
      <c r="A19" s="5" t="s">
        <v>272</v>
      </c>
      <c r="B19" s="23">
        <v>1121.6746439999999</v>
      </c>
      <c r="C19" s="23">
        <v>989.19941899999992</v>
      </c>
      <c r="D19" s="23">
        <v>983.71306500000003</v>
      </c>
      <c r="E19" s="19" t="s">
        <v>273</v>
      </c>
      <c r="F19" s="5"/>
      <c r="G19" s="5"/>
    </row>
    <row r="20" spans="1:7" ht="19.5" customHeight="1">
      <c r="A20" s="5" t="s">
        <v>274</v>
      </c>
      <c r="B20" s="23">
        <v>71.308664999999991</v>
      </c>
      <c r="C20" s="23">
        <v>86.332638000000003</v>
      </c>
      <c r="D20" s="23">
        <v>82.188901999999999</v>
      </c>
      <c r="E20" s="19" t="s">
        <v>275</v>
      </c>
      <c r="F20" s="5"/>
      <c r="G20" s="5"/>
    </row>
    <row r="21" spans="1:7" ht="19.5" customHeight="1">
      <c r="A21" s="5" t="s">
        <v>276</v>
      </c>
      <c r="B21" s="23">
        <v>78.166710000000009</v>
      </c>
      <c r="C21" s="23">
        <v>86.731529999999992</v>
      </c>
      <c r="D21" s="23">
        <v>86.436669999999992</v>
      </c>
      <c r="E21" s="19" t="s">
        <v>277</v>
      </c>
      <c r="F21" s="5"/>
      <c r="G21" s="5"/>
    </row>
    <row r="22" spans="1:7" ht="19.5" customHeight="1">
      <c r="A22" s="5" t="s">
        <v>278</v>
      </c>
      <c r="B22" s="23">
        <v>204.90199999999999</v>
      </c>
      <c r="C22" s="23">
        <v>194.76300000000001</v>
      </c>
      <c r="D22" s="23">
        <v>152.74</v>
      </c>
      <c r="E22" s="19" t="s">
        <v>279</v>
      </c>
      <c r="F22" s="5"/>
      <c r="G22" s="5"/>
    </row>
    <row r="23" spans="1:7" s="92" customFormat="1" ht="19.5" customHeight="1">
      <c r="A23" s="17" t="s">
        <v>280</v>
      </c>
      <c r="B23" s="89">
        <f>SUM(B24:B31)</f>
        <v>1388.3443209999998</v>
      </c>
      <c r="C23" s="89">
        <f>SUM(C24:C31)</f>
        <v>1570.9515629999996</v>
      </c>
      <c r="D23" s="89">
        <f>SUM(D24:D31)</f>
        <v>1422.858862</v>
      </c>
      <c r="E23" s="93" t="s">
        <v>281</v>
      </c>
      <c r="F23" s="91"/>
      <c r="G23" s="91"/>
    </row>
    <row r="24" spans="1:7" s="92" customFormat="1" ht="19.5" customHeight="1">
      <c r="A24" s="5" t="s">
        <v>282</v>
      </c>
      <c r="B24" s="23">
        <v>85.241</v>
      </c>
      <c r="C24" s="23">
        <v>96.441999999999993</v>
      </c>
      <c r="D24" s="23">
        <v>92.99</v>
      </c>
      <c r="E24" s="19" t="s">
        <v>283</v>
      </c>
      <c r="F24" s="91"/>
      <c r="G24" s="91"/>
    </row>
    <row r="25" spans="1:7" s="92" customFormat="1" ht="19.5" customHeight="1">
      <c r="A25" s="5" t="s">
        <v>284</v>
      </c>
      <c r="B25" s="23">
        <v>380.07062999999999</v>
      </c>
      <c r="C25" s="23">
        <v>358.53930000000003</v>
      </c>
      <c r="D25" s="23">
        <v>316.20000000000005</v>
      </c>
      <c r="E25" s="19" t="s">
        <v>285</v>
      </c>
      <c r="F25" s="91"/>
      <c r="G25" s="91"/>
    </row>
    <row r="26" spans="1:7" ht="19.5" customHeight="1">
      <c r="A26" s="5" t="s">
        <v>286</v>
      </c>
      <c r="B26" s="23">
        <v>280.28821900000003</v>
      </c>
      <c r="C26" s="23">
        <v>383.51266499999997</v>
      </c>
      <c r="D26" s="23">
        <v>347.56449299999997</v>
      </c>
      <c r="E26" s="19" t="s">
        <v>287</v>
      </c>
      <c r="F26" s="5"/>
      <c r="G26" s="5"/>
    </row>
    <row r="27" spans="1:7" ht="19.5" customHeight="1">
      <c r="A27" s="5" t="s">
        <v>288</v>
      </c>
      <c r="B27" s="23">
        <v>73.314000000000007</v>
      </c>
      <c r="C27" s="23">
        <v>71.611000000000004</v>
      </c>
      <c r="D27" s="23">
        <v>65.478999999999999</v>
      </c>
      <c r="E27" s="19" t="s">
        <v>289</v>
      </c>
      <c r="F27" s="5"/>
      <c r="G27" s="5"/>
    </row>
    <row r="28" spans="1:7" ht="19.5" customHeight="1">
      <c r="A28" s="5" t="s">
        <v>290</v>
      </c>
      <c r="B28" s="23">
        <v>195.012</v>
      </c>
      <c r="C28" s="23">
        <v>287.00599999999997</v>
      </c>
      <c r="D28" s="23">
        <v>266.91899999999998</v>
      </c>
      <c r="E28" s="19" t="s">
        <v>291</v>
      </c>
      <c r="F28" s="5"/>
      <c r="G28" s="5"/>
    </row>
    <row r="29" spans="1:7" ht="19.5" customHeight="1">
      <c r="A29" s="5" t="s">
        <v>292</v>
      </c>
      <c r="B29" s="23">
        <v>181.08647199999996</v>
      </c>
      <c r="C29" s="23">
        <v>182.98859800000002</v>
      </c>
      <c r="D29" s="23">
        <v>152.41836900000001</v>
      </c>
      <c r="E29" s="19" t="s">
        <v>293</v>
      </c>
      <c r="F29" s="5"/>
      <c r="G29" s="5"/>
    </row>
    <row r="30" spans="1:7" ht="19.5" customHeight="1">
      <c r="A30" s="5" t="s">
        <v>294</v>
      </c>
      <c r="B30" s="23">
        <v>19.280999999999999</v>
      </c>
      <c r="C30" s="23">
        <v>19.667999999999999</v>
      </c>
      <c r="D30" s="23">
        <v>15.943</v>
      </c>
      <c r="E30" s="19" t="s">
        <v>295</v>
      </c>
      <c r="F30" s="5"/>
      <c r="G30" s="5"/>
    </row>
    <row r="31" spans="1:7" ht="19.5" customHeight="1">
      <c r="A31" s="5" t="s">
        <v>296</v>
      </c>
      <c r="B31" s="23">
        <v>174.05099999999999</v>
      </c>
      <c r="C31" s="23">
        <v>171.184</v>
      </c>
      <c r="D31" s="23">
        <v>165.345</v>
      </c>
      <c r="E31" s="19" t="s">
        <v>297</v>
      </c>
      <c r="F31" s="5"/>
      <c r="G31" s="5"/>
    </row>
    <row r="32" spans="1:7" s="92" customFormat="1" ht="19.5" customHeight="1">
      <c r="A32" s="17" t="s">
        <v>298</v>
      </c>
      <c r="B32" s="89">
        <f>SUM(B33:B36)</f>
        <v>1948.7007009999995</v>
      </c>
      <c r="C32" s="89">
        <f>SUM(C33:C36)</f>
        <v>1899.4513859999995</v>
      </c>
      <c r="D32" s="89">
        <f>SUM(D33:D36)</f>
        <v>1794.440196</v>
      </c>
      <c r="E32" s="93" t="s">
        <v>299</v>
      </c>
      <c r="F32" s="91"/>
      <c r="G32" s="91"/>
    </row>
    <row r="33" spans="1:7" s="92" customFormat="1" ht="19.5" customHeight="1">
      <c r="A33" s="94" t="s">
        <v>300</v>
      </c>
      <c r="B33" s="23">
        <v>109.39327899999999</v>
      </c>
      <c r="C33" s="23">
        <v>106.760121</v>
      </c>
      <c r="D33" s="23">
        <v>100.71825655604378</v>
      </c>
      <c r="E33" s="19" t="s">
        <v>301</v>
      </c>
      <c r="F33" s="91"/>
      <c r="G33" s="91"/>
    </row>
    <row r="34" spans="1:7" ht="19.5" customHeight="1">
      <c r="A34" s="5" t="s">
        <v>302</v>
      </c>
      <c r="B34" s="23">
        <v>1508.8511919999996</v>
      </c>
      <c r="C34" s="23">
        <v>1459.2492069999996</v>
      </c>
      <c r="D34" s="23">
        <v>1379.1503332145176</v>
      </c>
      <c r="E34" s="19" t="s">
        <v>303</v>
      </c>
      <c r="F34" s="5"/>
      <c r="G34" s="5"/>
    </row>
    <row r="35" spans="1:7" ht="19.5" customHeight="1">
      <c r="A35" s="5" t="s">
        <v>304</v>
      </c>
      <c r="B35" s="23">
        <v>324.43929499999996</v>
      </c>
      <c r="C35" s="23">
        <v>327.26386500000001</v>
      </c>
      <c r="D35" s="23">
        <v>308.7430550644699</v>
      </c>
      <c r="E35" s="19" t="s">
        <v>305</v>
      </c>
      <c r="F35" s="5"/>
      <c r="G35" s="5"/>
    </row>
    <row r="36" spans="1:7" ht="19.5" customHeight="1">
      <c r="A36" s="5" t="s">
        <v>306</v>
      </c>
      <c r="B36" s="23">
        <v>6.0169350000000001</v>
      </c>
      <c r="C36" s="23">
        <v>6.1781930000000003</v>
      </c>
      <c r="D36" s="23">
        <v>5.8285511649687409</v>
      </c>
      <c r="E36" s="19" t="s">
        <v>307</v>
      </c>
      <c r="F36" s="5"/>
      <c r="G36" s="5"/>
    </row>
    <row r="37" spans="1:7" s="92" customFormat="1" ht="19.5" customHeight="1">
      <c r="A37" s="17" t="s">
        <v>308</v>
      </c>
      <c r="B37" s="89">
        <f>SUM(B38:B43)</f>
        <v>371.31355100000081</v>
      </c>
      <c r="C37" s="89">
        <f>SUM(C38:C43)</f>
        <v>354.66785700000156</v>
      </c>
      <c r="D37" s="89">
        <f>SUM(D38:D43)</f>
        <v>317.49359499999997</v>
      </c>
      <c r="E37" s="93" t="s">
        <v>309</v>
      </c>
      <c r="F37" s="91"/>
      <c r="G37" s="91"/>
    </row>
    <row r="38" spans="1:7" s="92" customFormat="1" ht="19.5" customHeight="1">
      <c r="A38" s="5" t="s">
        <v>310</v>
      </c>
      <c r="B38" s="23">
        <v>100.13761000000001</v>
      </c>
      <c r="C38" s="23">
        <v>98.319463999999996</v>
      </c>
      <c r="D38" s="23">
        <v>87.631689185039619</v>
      </c>
      <c r="E38" s="19" t="s">
        <v>289</v>
      </c>
      <c r="F38" s="91"/>
      <c r="G38" s="91"/>
    </row>
    <row r="39" spans="1:7" s="92" customFormat="1" ht="19.5" customHeight="1">
      <c r="A39" s="5" t="s">
        <v>311</v>
      </c>
      <c r="B39" s="23">
        <v>42.054141000000001</v>
      </c>
      <c r="C39" s="23">
        <v>41.247376000000003</v>
      </c>
      <c r="D39" s="23">
        <v>36.763597829728432</v>
      </c>
      <c r="E39" s="19" t="s">
        <v>312</v>
      </c>
      <c r="F39" s="91"/>
      <c r="G39" s="91"/>
    </row>
    <row r="40" spans="1:7" s="95" customFormat="1" ht="19.5" customHeight="1">
      <c r="A40" s="94" t="s">
        <v>313</v>
      </c>
      <c r="B40" s="23">
        <v>62.954763000000007</v>
      </c>
      <c r="C40" s="23">
        <v>62.374625000000002</v>
      </c>
      <c r="D40" s="23">
        <v>55.594218363857252</v>
      </c>
      <c r="E40" s="19" t="s">
        <v>314</v>
      </c>
      <c r="F40" s="14"/>
      <c r="G40" s="14"/>
    </row>
    <row r="41" spans="1:7" s="95" customFormat="1" ht="19.5" customHeight="1">
      <c r="A41" s="5" t="s">
        <v>315</v>
      </c>
      <c r="B41" s="23">
        <v>2.5411620000007749</v>
      </c>
      <c r="C41" s="23">
        <v>2.3544040000015203</v>
      </c>
      <c r="D41" s="23">
        <v>2.0954737713286926</v>
      </c>
      <c r="E41" s="19" t="s">
        <v>316</v>
      </c>
      <c r="F41" s="14"/>
      <c r="G41" s="14"/>
    </row>
    <row r="42" spans="1:7" s="95" customFormat="1" ht="19.5" customHeight="1">
      <c r="A42" s="5" t="s">
        <v>317</v>
      </c>
      <c r="B42" s="23">
        <v>93.967774000000006</v>
      </c>
      <c r="C42" s="23">
        <v>83.290647000000007</v>
      </c>
      <c r="D42" s="23">
        <v>74.236573237674008</v>
      </c>
      <c r="E42" s="19" t="s">
        <v>318</v>
      </c>
      <c r="F42" s="14"/>
      <c r="G42" s="14"/>
    </row>
    <row r="43" spans="1:7" s="95" customFormat="1" ht="19.5" customHeight="1">
      <c r="A43" s="5" t="s">
        <v>319</v>
      </c>
      <c r="B43" s="23">
        <v>69.658101000000002</v>
      </c>
      <c r="C43" s="23">
        <v>67.081340999999995</v>
      </c>
      <c r="D43" s="23">
        <v>61.172042612371968</v>
      </c>
      <c r="E43" s="19" t="s">
        <v>320</v>
      </c>
      <c r="F43" s="14"/>
      <c r="G43" s="14"/>
    </row>
    <row r="44" spans="1:7" s="96" customFormat="1" ht="19.5" customHeight="1">
      <c r="A44" s="17" t="s">
        <v>321</v>
      </c>
      <c r="B44" s="89">
        <v>165.6</v>
      </c>
      <c r="C44" s="89">
        <v>157.481449</v>
      </c>
      <c r="D44" s="89">
        <v>132.23384799999999</v>
      </c>
      <c r="E44" s="93" t="s">
        <v>322</v>
      </c>
      <c r="F44" s="90"/>
      <c r="G44" s="90"/>
    </row>
    <row r="45" spans="1:7" s="92" customFormat="1" ht="19.5" customHeight="1">
      <c r="A45" s="17" t="s">
        <v>323</v>
      </c>
      <c r="B45" s="89">
        <f>SUM(B46:B51)</f>
        <v>8250.259</v>
      </c>
      <c r="C45" s="89">
        <f>SUM(C46:C51)</f>
        <v>8013.4399999999987</v>
      </c>
      <c r="D45" s="89">
        <f>SUM(D46:D51)</f>
        <v>7646.6219999999994</v>
      </c>
      <c r="E45" s="93" t="s">
        <v>324</v>
      </c>
      <c r="F45" s="91"/>
      <c r="G45" s="91"/>
    </row>
    <row r="46" spans="1:7" s="95" customFormat="1" ht="19.5" customHeight="1">
      <c r="A46" s="5" t="s">
        <v>325</v>
      </c>
      <c r="B46" s="23">
        <v>5896.0159999999996</v>
      </c>
      <c r="C46" s="23">
        <v>5594.4669999999996</v>
      </c>
      <c r="D46" s="23">
        <v>5364.8689999999997</v>
      </c>
      <c r="E46" s="19" t="s">
        <v>326</v>
      </c>
      <c r="F46" s="14"/>
      <c r="G46" s="14"/>
    </row>
    <row r="47" spans="1:7" s="95" customFormat="1" ht="19.5" customHeight="1">
      <c r="A47" s="5" t="s">
        <v>327</v>
      </c>
      <c r="B47" s="23">
        <v>1029.9970000000001</v>
      </c>
      <c r="C47" s="23">
        <v>1064.4659999999999</v>
      </c>
      <c r="D47" s="23">
        <v>962.74900000000002</v>
      </c>
      <c r="E47" s="19" t="s">
        <v>328</v>
      </c>
      <c r="F47" s="14"/>
      <c r="G47" s="14"/>
    </row>
    <row r="48" spans="1:7" s="95" customFormat="1" ht="19.5" customHeight="1">
      <c r="A48" s="5" t="s">
        <v>329</v>
      </c>
      <c r="B48" s="23">
        <v>225.17400000000001</v>
      </c>
      <c r="C48" s="23">
        <v>249.11500000000001</v>
      </c>
      <c r="D48" s="23">
        <v>242.565</v>
      </c>
      <c r="E48" s="19" t="s">
        <v>330</v>
      </c>
      <c r="F48" s="14"/>
      <c r="G48" s="14"/>
    </row>
    <row r="49" spans="1:7" s="95" customFormat="1" ht="19.5" customHeight="1">
      <c r="A49" s="5" t="s">
        <v>331</v>
      </c>
      <c r="B49" s="23">
        <v>731.59299999999996</v>
      </c>
      <c r="C49" s="23">
        <v>733.94500000000005</v>
      </c>
      <c r="D49" s="23">
        <v>707.05799999999999</v>
      </c>
      <c r="E49" s="19" t="s">
        <v>332</v>
      </c>
      <c r="F49" s="14"/>
      <c r="G49" s="14"/>
    </row>
    <row r="50" spans="1:7" s="95" customFormat="1" ht="19.5" customHeight="1">
      <c r="A50" s="5" t="s">
        <v>333</v>
      </c>
      <c r="B50" s="23">
        <v>188.99299999999999</v>
      </c>
      <c r="C50" s="23">
        <v>180.553</v>
      </c>
      <c r="D50" s="23">
        <v>160.03299999999999</v>
      </c>
      <c r="E50" s="19" t="s">
        <v>334</v>
      </c>
      <c r="F50" s="14"/>
      <c r="G50" s="14"/>
    </row>
    <row r="51" spans="1:7" s="95" customFormat="1" ht="19.5" customHeight="1">
      <c r="A51" s="5" t="s">
        <v>335</v>
      </c>
      <c r="B51" s="23">
        <v>178.48599999999999</v>
      </c>
      <c r="C51" s="23">
        <v>190.89400000000001</v>
      </c>
      <c r="D51" s="23">
        <v>209.34800000000001</v>
      </c>
      <c r="E51" s="19" t="s">
        <v>336</v>
      </c>
      <c r="F51" s="14"/>
      <c r="G51" s="14"/>
    </row>
    <row r="52" spans="1:7" s="95" customFormat="1" ht="19.5" customHeight="1">
      <c r="A52" s="17" t="s">
        <v>337</v>
      </c>
      <c r="B52" s="97">
        <v>12664.2</v>
      </c>
      <c r="C52" s="97">
        <v>13297.6</v>
      </c>
      <c r="D52" s="97">
        <v>13049.2</v>
      </c>
      <c r="E52" s="98" t="s">
        <v>338</v>
      </c>
      <c r="F52" s="14"/>
      <c r="G52" s="14"/>
    </row>
    <row r="53" spans="1:7" s="95" customFormat="1" ht="19.5" customHeight="1">
      <c r="A53" s="17" t="s">
        <v>339</v>
      </c>
      <c r="B53" s="89">
        <f>B8+B52</f>
        <v>30288.356739999999</v>
      </c>
      <c r="C53" s="89">
        <f>C8+C52</f>
        <v>30835.444642000002</v>
      </c>
      <c r="D53" s="89">
        <f>D8+D52</f>
        <v>30754.281475</v>
      </c>
      <c r="E53" s="98" t="s">
        <v>340</v>
      </c>
      <c r="F53" s="14"/>
      <c r="G53" s="14"/>
    </row>
    <row r="54" spans="1:7" s="95" customFormat="1" ht="12.75" customHeight="1">
      <c r="A54" s="14"/>
      <c r="B54" s="18"/>
      <c r="C54" s="18"/>
      <c r="D54" s="5"/>
      <c r="E54" s="5"/>
      <c r="F54" s="14"/>
      <c r="G54" s="14"/>
    </row>
    <row r="55" spans="1:7" s="95" customFormat="1" ht="12.75" customHeight="1">
      <c r="A55" s="14"/>
      <c r="B55" s="18"/>
      <c r="C55" s="18"/>
      <c r="D55" s="5"/>
      <c r="E55" s="5"/>
      <c r="F55" s="14"/>
      <c r="G55" s="14"/>
    </row>
    <row r="56" spans="1:7" s="95" customFormat="1" ht="12.75" customHeight="1">
      <c r="A56" s="14"/>
      <c r="B56" s="18"/>
      <c r="C56" s="18"/>
      <c r="D56" s="5"/>
      <c r="E56" s="5"/>
      <c r="F56" s="14"/>
      <c r="G56" s="14"/>
    </row>
    <row r="57" spans="1:7" s="95" customFormat="1" ht="12.75" customHeight="1">
      <c r="A57" s="14"/>
      <c r="B57" s="18"/>
      <c r="C57" s="18"/>
      <c r="D57" s="5"/>
      <c r="E57" s="5"/>
      <c r="F57" s="14"/>
      <c r="G57" s="14"/>
    </row>
    <row r="58" spans="1:7" ht="12.75" customHeight="1">
      <c r="A58" s="69" t="s">
        <v>237</v>
      </c>
      <c r="B58" s="18"/>
      <c r="C58" s="18"/>
      <c r="D58" s="5"/>
      <c r="E58" s="50"/>
      <c r="F58" s="5"/>
      <c r="G58" s="5"/>
    </row>
    <row r="59" spans="1:7" ht="12.75" customHeight="1">
      <c r="A59" s="49" t="s">
        <v>132</v>
      </c>
      <c r="B59" s="88"/>
      <c r="C59" s="8"/>
      <c r="D59" s="8"/>
      <c r="E59" s="50" t="s">
        <v>133</v>
      </c>
      <c r="F59" s="5"/>
      <c r="G59" s="5"/>
    </row>
    <row r="60" spans="1:7" s="95" customFormat="1" ht="12.75" customHeight="1">
      <c r="A60" s="99"/>
      <c r="B60" s="100"/>
      <c r="C60" s="100"/>
      <c r="D60" s="100"/>
      <c r="E60" s="100"/>
      <c r="F60" s="14"/>
      <c r="G60" s="14"/>
    </row>
    <row r="61" spans="1:7" ht="12.75" customHeight="1">
      <c r="A61" s="5"/>
      <c r="B61" s="18"/>
      <c r="C61" s="18"/>
      <c r="D61" s="5"/>
      <c r="E61" s="5"/>
      <c r="F61" s="5"/>
      <c r="G61" s="5"/>
    </row>
    <row r="62" spans="1:7" ht="12.75" customHeight="1">
      <c r="A62" s="5"/>
      <c r="B62" s="18"/>
      <c r="C62" s="18"/>
      <c r="D62" s="5"/>
      <c r="E62" s="5"/>
      <c r="F62" s="5"/>
      <c r="G62" s="5"/>
    </row>
    <row r="63" spans="1:7" ht="12.75" customHeight="1">
      <c r="A63" s="5"/>
      <c r="B63" s="18"/>
      <c r="C63" s="18"/>
      <c r="D63" s="5"/>
      <c r="E63" s="5"/>
      <c r="F63" s="5"/>
      <c r="G63" s="5"/>
    </row>
    <row r="64" spans="1:7" ht="12.75" customHeight="1">
      <c r="A64" s="5"/>
      <c r="B64" s="18"/>
      <c r="C64" s="18"/>
      <c r="D64" s="5"/>
      <c r="E64" s="5"/>
      <c r="F64" s="5"/>
      <c r="G64" s="5"/>
    </row>
    <row r="65" spans="1:7" ht="12.75" customHeight="1">
      <c r="A65" s="5"/>
      <c r="B65" s="5"/>
      <c r="C65" s="5"/>
      <c r="D65" s="5"/>
      <c r="E65" s="5"/>
      <c r="F65" s="5"/>
      <c r="G65" s="5"/>
    </row>
    <row r="66" spans="1:7" ht="12.75" customHeight="1">
      <c r="A66" s="5"/>
      <c r="B66" s="5"/>
      <c r="C66" s="5"/>
      <c r="D66" s="5"/>
      <c r="E66" s="5"/>
      <c r="F66" s="5"/>
      <c r="G66" s="5"/>
    </row>
    <row r="67" spans="1:7">
      <c r="A67" s="5"/>
      <c r="B67" s="5"/>
      <c r="C67" s="5"/>
      <c r="D67" s="5"/>
      <c r="E67" s="5"/>
      <c r="F67" s="5"/>
      <c r="G67" s="5"/>
    </row>
    <row r="68" spans="1:7">
      <c r="A68" s="5"/>
      <c r="B68" s="5"/>
      <c r="C68" s="5"/>
      <c r="D68" s="5"/>
      <c r="E68" s="5"/>
      <c r="F68" s="5"/>
      <c r="G68" s="5"/>
    </row>
    <row r="69" spans="1:7">
      <c r="A69" s="5"/>
      <c r="B69" s="5"/>
      <c r="C69" s="5"/>
      <c r="D69" s="5"/>
      <c r="E69" s="5"/>
      <c r="F69" s="5"/>
      <c r="G69" s="5"/>
    </row>
    <row r="70" spans="1:7">
      <c r="A70" s="5"/>
      <c r="B70" s="5"/>
      <c r="C70" s="5"/>
      <c r="D70" s="5"/>
      <c r="E70" s="5"/>
      <c r="F70" s="5"/>
      <c r="G70" s="5"/>
    </row>
    <row r="71" spans="1:7">
      <c r="A71" s="5"/>
      <c r="B71" s="5"/>
      <c r="C71" s="5"/>
      <c r="D71" s="5"/>
      <c r="E71" s="5"/>
      <c r="F71" s="5"/>
      <c r="G71" s="5"/>
    </row>
    <row r="72" spans="1:7">
      <c r="A72" s="5"/>
      <c r="B72" s="5"/>
      <c r="C72" s="5"/>
      <c r="D72" s="5"/>
      <c r="E72" s="5"/>
      <c r="F72" s="5"/>
      <c r="G72" s="5"/>
    </row>
    <row r="73" spans="1:7">
      <c r="A73" s="5"/>
      <c r="B73" s="5"/>
      <c r="C73" s="5"/>
      <c r="D73" s="5"/>
      <c r="E73" s="5"/>
      <c r="F73" s="5"/>
      <c r="G73" s="5"/>
    </row>
    <row r="74" spans="1:7">
      <c r="A74" s="5"/>
      <c r="B74" s="5"/>
      <c r="C74" s="5"/>
      <c r="D74" s="5"/>
      <c r="E74" s="5"/>
      <c r="F74" s="5"/>
      <c r="G74" s="5"/>
    </row>
    <row r="75" spans="1:7">
      <c r="A75" s="5"/>
      <c r="B75" s="5"/>
      <c r="C75" s="5"/>
      <c r="D75" s="5"/>
      <c r="E75" s="5"/>
      <c r="F75" s="5"/>
      <c r="G75" s="5"/>
    </row>
    <row r="76" spans="1:7">
      <c r="A76" s="5"/>
      <c r="B76" s="5"/>
      <c r="C76" s="5"/>
      <c r="D76" s="5"/>
      <c r="E76" s="5"/>
      <c r="F76" s="5"/>
      <c r="G76" s="5"/>
    </row>
    <row r="77" spans="1:7">
      <c r="A77" s="5"/>
      <c r="B77" s="5"/>
      <c r="C77" s="5"/>
      <c r="D77" s="5"/>
      <c r="E77" s="5"/>
      <c r="F77" s="5"/>
      <c r="G77" s="5"/>
    </row>
    <row r="78" spans="1:7">
      <c r="A78" s="5"/>
      <c r="B78" s="5"/>
      <c r="C78" s="5"/>
      <c r="D78" s="5"/>
      <c r="E78" s="5"/>
      <c r="F78" s="5"/>
      <c r="G78" s="5"/>
    </row>
    <row r="79" spans="1:7">
      <c r="A79" s="5"/>
      <c r="B79" s="5"/>
      <c r="C79" s="5"/>
      <c r="D79" s="5"/>
      <c r="E79" s="5"/>
      <c r="F79" s="5"/>
      <c r="G79" s="5"/>
    </row>
    <row r="80" spans="1:7">
      <c r="A80" s="5"/>
      <c r="B80" s="5"/>
      <c r="C80" s="5"/>
      <c r="D80" s="5"/>
      <c r="E80" s="5"/>
      <c r="F80" s="5"/>
      <c r="G80" s="5"/>
    </row>
  </sheetData>
  <sheetProtection selectLockedCells="1" selectUnlockedCells="1"/>
  <phoneticPr fontId="69" type="noConversion"/>
  <pageMargins left="0.79562500000000003" right="0.45364583333333336" top="0.7607291666666666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M123"/>
  <sheetViews>
    <sheetView showGridLines="0" view="pageLayout" topLeftCell="A70" zoomScaleSheetLayoutView="100" workbookViewId="0">
      <selection activeCell="B82" sqref="B82"/>
    </sheetView>
  </sheetViews>
  <sheetFormatPr baseColWidth="10" defaultColWidth="11" defaultRowHeight="13.8"/>
  <cols>
    <col min="1" max="1" width="32" style="101" customWidth="1"/>
    <col min="2" max="2" width="13.3984375" style="102" customWidth="1"/>
    <col min="3" max="3" width="16.59765625" style="102" customWidth="1"/>
    <col min="4" max="4" width="16.59765625" style="103" customWidth="1"/>
    <col min="5" max="5" width="36.09765625" style="102" customWidth="1"/>
    <col min="6" max="6" width="21.3984375" style="101" customWidth="1"/>
    <col min="7" max="7" width="22" style="101" customWidth="1"/>
    <col min="8" max="8" width="9.59765625" style="101" customWidth="1"/>
    <col min="9" max="11" width="7.8984375" style="101" customWidth="1"/>
    <col min="12" max="12" width="16.59765625" style="101" customWidth="1"/>
    <col min="13" max="238" width="9.59765625" style="101" customWidth="1"/>
    <col min="239" max="16384" width="11" style="101"/>
  </cols>
  <sheetData>
    <row r="1" spans="1:13" s="86" customFormat="1" ht="24.75" customHeight="1">
      <c r="A1" s="56" t="s">
        <v>66</v>
      </c>
      <c r="E1" s="72" t="s">
        <v>67</v>
      </c>
    </row>
    <row r="2" spans="1:13" ht="18.899999999999999" customHeight="1">
      <c r="A2" s="37"/>
      <c r="B2" s="1"/>
      <c r="C2" s="1"/>
      <c r="D2" s="104"/>
      <c r="E2" s="61"/>
      <c r="F2" s="37"/>
      <c r="G2" s="37"/>
      <c r="H2" s="37"/>
      <c r="I2" s="37"/>
    </row>
    <row r="3" spans="1:13" s="105" customFormat="1" ht="20.25" customHeight="1">
      <c r="A3" s="26" t="s">
        <v>341</v>
      </c>
      <c r="B3" s="1"/>
      <c r="C3" s="1"/>
      <c r="D3" s="1"/>
      <c r="E3" s="27" t="s">
        <v>342</v>
      </c>
      <c r="H3" s="106"/>
      <c r="I3" s="106"/>
    </row>
    <row r="4" spans="1:13" ht="20.25" customHeight="1">
      <c r="A4" s="1" t="s">
        <v>343</v>
      </c>
      <c r="B4" s="1"/>
      <c r="C4" s="1"/>
      <c r="D4" s="1"/>
      <c r="E4" s="58" t="s">
        <v>344</v>
      </c>
      <c r="H4" s="37"/>
      <c r="I4" s="37"/>
    </row>
    <row r="5" spans="1:13" ht="18.899999999999999" customHeight="1">
      <c r="A5" s="1"/>
      <c r="B5" s="1"/>
      <c r="C5" s="1"/>
      <c r="D5" s="107"/>
      <c r="E5" s="61"/>
      <c r="H5" s="37"/>
      <c r="I5" s="37"/>
    </row>
    <row r="6" spans="1:13" ht="16.5" customHeight="1">
      <c r="A6" s="35" t="s">
        <v>249</v>
      </c>
      <c r="B6" s="108" t="s">
        <v>1128</v>
      </c>
      <c r="C6" s="13" t="s">
        <v>1126</v>
      </c>
      <c r="D6" s="13" t="s">
        <v>10</v>
      </c>
      <c r="E6" s="31" t="s">
        <v>250</v>
      </c>
      <c r="F6" s="109"/>
      <c r="G6" s="110"/>
      <c r="H6" s="37"/>
      <c r="I6" s="111"/>
      <c r="J6" s="112"/>
      <c r="K6" s="113"/>
      <c r="L6" s="75"/>
    </row>
    <row r="7" spans="1:13" ht="15.75" customHeight="1">
      <c r="A7" s="37"/>
      <c r="D7" s="102"/>
      <c r="E7" s="37"/>
      <c r="F7" s="114"/>
      <c r="G7" s="115"/>
      <c r="I7" s="116"/>
      <c r="J7" s="117"/>
      <c r="K7" s="117"/>
      <c r="L7" s="118"/>
    </row>
    <row r="8" spans="1:13" s="122" customFormat="1" ht="19.5" customHeight="1">
      <c r="A8" s="119" t="s">
        <v>345</v>
      </c>
      <c r="B8" s="40">
        <f t="shared" ref="B8:C8" si="0">SUM(B9:B16)</f>
        <v>3488.4639999999999</v>
      </c>
      <c r="C8" s="40">
        <f t="shared" si="0"/>
        <v>3575.5349999999999</v>
      </c>
      <c r="D8" s="40">
        <f>SUM(D9:D16)</f>
        <v>3404.9859999999999</v>
      </c>
      <c r="E8" s="75" t="s">
        <v>346</v>
      </c>
      <c r="F8" s="120"/>
      <c r="G8" s="121"/>
      <c r="I8" s="116"/>
      <c r="J8" s="117"/>
      <c r="K8" s="117"/>
      <c r="L8" s="118"/>
    </row>
    <row r="9" spans="1:13" ht="19.5" customHeight="1">
      <c r="A9" s="123" t="s">
        <v>347</v>
      </c>
      <c r="B9" s="124">
        <v>180.93899999999999</v>
      </c>
      <c r="C9" s="125">
        <v>183.62700000000001</v>
      </c>
      <c r="D9" s="124">
        <v>176.137</v>
      </c>
      <c r="E9" s="118" t="s">
        <v>348</v>
      </c>
      <c r="F9" s="126"/>
      <c r="G9" s="127"/>
      <c r="J9" s="1"/>
      <c r="K9" s="1"/>
      <c r="M9" s="118"/>
    </row>
    <row r="10" spans="1:13" s="122" customFormat="1" ht="19.5" customHeight="1">
      <c r="A10" s="128" t="s">
        <v>349</v>
      </c>
      <c r="B10" s="124">
        <v>96.534999999999997</v>
      </c>
      <c r="C10" s="125">
        <v>99.646000000000001</v>
      </c>
      <c r="D10" s="124">
        <v>93.314999999999998</v>
      </c>
      <c r="E10" s="118" t="s">
        <v>350</v>
      </c>
      <c r="F10" s="126"/>
      <c r="G10" s="127"/>
      <c r="I10" s="116"/>
      <c r="J10" s="117"/>
      <c r="K10" s="117"/>
      <c r="L10" s="118"/>
      <c r="M10" s="118"/>
    </row>
    <row r="11" spans="1:13" s="122" customFormat="1" ht="19.5" customHeight="1">
      <c r="A11" s="447" t="s">
        <v>975</v>
      </c>
      <c r="B11" s="124">
        <v>187.49299999999999</v>
      </c>
      <c r="C11" s="125">
        <v>135.679</v>
      </c>
      <c r="D11" s="124">
        <v>88.66</v>
      </c>
      <c r="E11" s="443" t="s">
        <v>1129</v>
      </c>
      <c r="F11" s="126"/>
      <c r="G11" s="127"/>
      <c r="I11" s="116"/>
      <c r="J11" s="117"/>
      <c r="K11" s="117"/>
      <c r="L11" s="118"/>
      <c r="M11" s="118"/>
    </row>
    <row r="12" spans="1:13" ht="19.5" customHeight="1">
      <c r="A12" s="128" t="s">
        <v>351</v>
      </c>
      <c r="B12" s="124">
        <v>424.05200000000002</v>
      </c>
      <c r="C12" s="125">
        <v>415.41500000000002</v>
      </c>
      <c r="D12" s="124">
        <v>393.226</v>
      </c>
      <c r="E12" s="118" t="s">
        <v>352</v>
      </c>
      <c r="F12" s="126"/>
      <c r="G12" s="127"/>
      <c r="I12" s="116"/>
      <c r="J12" s="117"/>
      <c r="K12" s="117"/>
      <c r="L12" s="118"/>
    </row>
    <row r="13" spans="1:13" ht="19.5" customHeight="1">
      <c r="A13" s="448" t="s">
        <v>977</v>
      </c>
      <c r="B13" s="124">
        <v>83.509</v>
      </c>
      <c r="C13" s="125">
        <v>82.123999999999995</v>
      </c>
      <c r="D13" s="124">
        <v>80.418000000000006</v>
      </c>
      <c r="E13" s="444" t="s">
        <v>1130</v>
      </c>
      <c r="F13" s="126"/>
      <c r="G13" s="127"/>
      <c r="I13" s="116"/>
      <c r="J13" s="117"/>
      <c r="K13" s="117"/>
      <c r="L13" s="118"/>
    </row>
    <row r="14" spans="1:13" ht="19.5" customHeight="1">
      <c r="A14" s="128" t="s">
        <v>353</v>
      </c>
      <c r="B14" s="124">
        <v>1727.037</v>
      </c>
      <c r="C14" s="125">
        <v>1876.56</v>
      </c>
      <c r="D14" s="124">
        <v>1810.835</v>
      </c>
      <c r="E14" s="445" t="s">
        <v>1131</v>
      </c>
      <c r="F14" s="129"/>
      <c r="G14" s="127"/>
      <c r="J14" s="1"/>
      <c r="K14" s="1"/>
    </row>
    <row r="15" spans="1:13" ht="19.5" customHeight="1">
      <c r="A15" s="128" t="s">
        <v>354</v>
      </c>
      <c r="B15" s="124">
        <v>668.05600000000004</v>
      </c>
      <c r="C15" s="125">
        <v>655.84199999999998</v>
      </c>
      <c r="D15" s="124">
        <v>641.60699999999997</v>
      </c>
      <c r="E15" s="118" t="s">
        <v>208</v>
      </c>
      <c r="F15" s="126"/>
      <c r="G15" s="127"/>
      <c r="J15" s="1"/>
      <c r="K15" s="1"/>
      <c r="L15" s="75"/>
    </row>
    <row r="16" spans="1:13" ht="19.5" customHeight="1">
      <c r="A16" s="449" t="s">
        <v>980</v>
      </c>
      <c r="B16" s="124">
        <v>120.843</v>
      </c>
      <c r="C16" s="125">
        <v>126.642</v>
      </c>
      <c r="D16" s="124">
        <v>120.788</v>
      </c>
      <c r="E16" s="446" t="s">
        <v>1132</v>
      </c>
      <c r="F16" s="126"/>
      <c r="G16" s="127"/>
      <c r="J16" s="1"/>
      <c r="K16" s="1"/>
      <c r="L16" s="75"/>
    </row>
    <row r="17" spans="1:12" ht="19.5" customHeight="1">
      <c r="A17" s="119" t="s">
        <v>355</v>
      </c>
      <c r="B17" s="130">
        <f t="shared" ref="B17:C17" si="1">SUM(B18:B25)</f>
        <v>1608.0329999999999</v>
      </c>
      <c r="C17" s="130">
        <f t="shared" si="1"/>
        <v>1701.847</v>
      </c>
      <c r="D17" s="130">
        <f>SUM(D18:D25)</f>
        <v>1670.3980000000001</v>
      </c>
      <c r="E17" s="75" t="s">
        <v>356</v>
      </c>
      <c r="F17" s="131"/>
      <c r="G17" s="132"/>
      <c r="J17" s="1"/>
      <c r="K17" s="1"/>
    </row>
    <row r="18" spans="1:12" ht="19.5" customHeight="1">
      <c r="A18" s="453" t="s">
        <v>811</v>
      </c>
      <c r="B18" s="124">
        <v>239.328</v>
      </c>
      <c r="C18" s="124">
        <v>251.321</v>
      </c>
      <c r="D18" s="124">
        <v>240.49299999999999</v>
      </c>
      <c r="E18" s="118" t="s">
        <v>1136</v>
      </c>
      <c r="F18" s="133"/>
      <c r="G18" s="134"/>
      <c r="I18" s="116"/>
      <c r="J18" s="117"/>
      <c r="K18" s="117"/>
      <c r="L18" s="118"/>
    </row>
    <row r="19" spans="1:12" ht="19.5" customHeight="1">
      <c r="A19" s="453" t="s">
        <v>983</v>
      </c>
      <c r="B19" s="124">
        <v>106.259</v>
      </c>
      <c r="C19" s="124">
        <v>107.922</v>
      </c>
      <c r="D19" s="124">
        <v>102.386</v>
      </c>
      <c r="E19" s="450" t="s">
        <v>1133</v>
      </c>
      <c r="F19" s="133"/>
      <c r="G19" s="134"/>
      <c r="I19" s="116"/>
      <c r="J19" s="117"/>
      <c r="K19" s="117"/>
      <c r="L19" s="118"/>
    </row>
    <row r="20" spans="1:12" ht="19.5" customHeight="1">
      <c r="A20" s="453" t="s">
        <v>357</v>
      </c>
      <c r="B20" s="124">
        <v>50.930999999999997</v>
      </c>
      <c r="C20" s="124">
        <v>48.341000000000001</v>
      </c>
      <c r="D20" s="124">
        <v>45.502000000000002</v>
      </c>
      <c r="E20" s="118" t="s">
        <v>358</v>
      </c>
      <c r="F20" s="133"/>
      <c r="G20" s="134"/>
      <c r="I20" s="116"/>
      <c r="J20" s="117"/>
      <c r="K20" s="117"/>
      <c r="L20" s="118"/>
    </row>
    <row r="21" spans="1:12" ht="19.5" customHeight="1">
      <c r="A21" s="453" t="s">
        <v>987</v>
      </c>
      <c r="B21" s="125">
        <v>83.102000000000004</v>
      </c>
      <c r="C21" s="125">
        <v>80.054000000000002</v>
      </c>
      <c r="D21" s="125">
        <v>76.444999999999993</v>
      </c>
      <c r="E21" s="451" t="s">
        <v>1134</v>
      </c>
      <c r="F21" s="133"/>
      <c r="G21" s="134"/>
      <c r="I21" s="116"/>
      <c r="J21" s="117"/>
      <c r="K21" s="117"/>
      <c r="L21" s="118"/>
    </row>
    <row r="22" spans="1:12" ht="19.5" customHeight="1">
      <c r="A22" s="454" t="s">
        <v>359</v>
      </c>
      <c r="B22" s="124">
        <v>50.764000000000003</v>
      </c>
      <c r="C22" s="124">
        <v>49.002000000000002</v>
      </c>
      <c r="D22" s="124">
        <v>48.271999999999998</v>
      </c>
      <c r="E22" s="118" t="s">
        <v>360</v>
      </c>
      <c r="F22" s="133"/>
      <c r="G22" s="134"/>
      <c r="I22" s="116"/>
      <c r="J22" s="117"/>
      <c r="K22" s="117"/>
      <c r="L22" s="118"/>
    </row>
    <row r="23" spans="1:12" ht="19.5" customHeight="1">
      <c r="A23" s="454" t="s">
        <v>361</v>
      </c>
      <c r="B23" s="124">
        <v>486.35</v>
      </c>
      <c r="C23" s="124">
        <v>521.71799999999996</v>
      </c>
      <c r="D23" s="124">
        <v>519.54700000000003</v>
      </c>
      <c r="E23" s="118" t="s">
        <v>362</v>
      </c>
      <c r="F23" s="133"/>
      <c r="G23" s="134"/>
      <c r="J23" s="1"/>
      <c r="K23" s="1"/>
    </row>
    <row r="24" spans="1:12" ht="19.5" customHeight="1">
      <c r="A24" s="454" t="s">
        <v>363</v>
      </c>
      <c r="B24" s="124">
        <v>446.95299999999997</v>
      </c>
      <c r="C24" s="124">
        <v>457.36399999999998</v>
      </c>
      <c r="D24" s="124">
        <v>444.05599999999998</v>
      </c>
      <c r="E24" s="118" t="s">
        <v>364</v>
      </c>
      <c r="F24" s="133"/>
      <c r="G24" s="134"/>
      <c r="J24" s="1"/>
      <c r="K24" s="1"/>
      <c r="L24" s="75"/>
    </row>
    <row r="25" spans="1:12" ht="19.5" customHeight="1">
      <c r="A25" s="454" t="s">
        <v>991</v>
      </c>
      <c r="B25" s="125">
        <v>144.346</v>
      </c>
      <c r="C25" s="125">
        <v>186.125</v>
      </c>
      <c r="D25" s="125">
        <v>193.697</v>
      </c>
      <c r="E25" s="452" t="s">
        <v>1135</v>
      </c>
      <c r="F25" s="133"/>
      <c r="G25" s="134"/>
      <c r="J25" s="1"/>
      <c r="K25" s="1"/>
      <c r="L25" s="75"/>
    </row>
    <row r="26" spans="1:12" ht="19.5" customHeight="1">
      <c r="A26" s="119" t="s">
        <v>365</v>
      </c>
      <c r="B26" s="130">
        <f>SUM(B27:B35)</f>
        <v>2812.03</v>
      </c>
      <c r="C26" s="130">
        <f>SUM(C27:C35)</f>
        <v>2821.5130000000004</v>
      </c>
      <c r="D26" s="130">
        <f>SUM(D27:D35)</f>
        <v>2718.9679999999998</v>
      </c>
      <c r="E26" s="75" t="s">
        <v>366</v>
      </c>
      <c r="F26" s="120"/>
      <c r="G26" s="121"/>
      <c r="I26" s="116"/>
      <c r="J26" s="117"/>
      <c r="K26" s="117"/>
      <c r="L26" s="118"/>
    </row>
    <row r="27" spans="1:12" s="122" customFormat="1" ht="19.5" customHeight="1">
      <c r="A27" s="135" t="s">
        <v>367</v>
      </c>
      <c r="B27" s="125">
        <v>720.10900000000004</v>
      </c>
      <c r="C27" s="125">
        <v>730.07</v>
      </c>
      <c r="D27" s="125">
        <v>713.98900000000003</v>
      </c>
      <c r="E27" s="118" t="s">
        <v>368</v>
      </c>
      <c r="F27" s="126"/>
      <c r="G27" s="127"/>
      <c r="I27" s="116"/>
      <c r="J27" s="117"/>
      <c r="K27" s="117"/>
      <c r="L27" s="118"/>
    </row>
    <row r="28" spans="1:12" ht="19.5" customHeight="1">
      <c r="A28" s="135" t="s">
        <v>369</v>
      </c>
      <c r="B28" s="124">
        <v>72.38</v>
      </c>
      <c r="C28" s="124">
        <v>69.367000000000004</v>
      </c>
      <c r="D28" s="124">
        <v>64.548000000000002</v>
      </c>
      <c r="E28" s="118" t="s">
        <v>370</v>
      </c>
      <c r="F28" s="126"/>
      <c r="G28" s="127"/>
      <c r="I28" s="116"/>
      <c r="J28" s="117"/>
      <c r="K28" s="117"/>
      <c r="L28" s="118"/>
    </row>
    <row r="29" spans="1:12" s="122" customFormat="1" ht="19.5" customHeight="1">
      <c r="A29" s="135" t="s">
        <v>371</v>
      </c>
      <c r="B29" s="124">
        <v>238.62100000000001</v>
      </c>
      <c r="C29" s="124">
        <v>236.291</v>
      </c>
      <c r="D29" s="124">
        <v>210.131</v>
      </c>
      <c r="E29" s="118" t="s">
        <v>372</v>
      </c>
      <c r="F29" s="126"/>
      <c r="G29" s="127"/>
      <c r="I29" s="116"/>
      <c r="J29" s="117"/>
      <c r="K29" s="117"/>
      <c r="L29" s="118"/>
    </row>
    <row r="30" spans="1:12" s="122" customFormat="1" ht="19.5" customHeight="1">
      <c r="A30" s="128" t="s">
        <v>373</v>
      </c>
      <c r="B30" s="125">
        <v>1026.827</v>
      </c>
      <c r="C30" s="125">
        <v>1043.3320000000001</v>
      </c>
      <c r="D30" s="125">
        <v>1022.961</v>
      </c>
      <c r="E30" s="118" t="s">
        <v>374</v>
      </c>
      <c r="F30" s="126"/>
      <c r="G30" s="134"/>
      <c r="I30" s="116"/>
      <c r="J30" s="117"/>
      <c r="K30" s="117"/>
      <c r="L30" s="118"/>
    </row>
    <row r="31" spans="1:12" ht="19.5" customHeight="1">
      <c r="A31" s="136" t="s">
        <v>375</v>
      </c>
      <c r="B31" s="124">
        <v>116.465</v>
      </c>
      <c r="C31" s="124">
        <v>121.06100000000001</v>
      </c>
      <c r="D31" s="124">
        <v>117.473</v>
      </c>
      <c r="E31" s="118" t="s">
        <v>376</v>
      </c>
      <c r="F31" s="126"/>
      <c r="G31" s="127"/>
      <c r="I31" s="116"/>
      <c r="J31" s="117"/>
      <c r="K31" s="117"/>
      <c r="L31" s="118"/>
    </row>
    <row r="32" spans="1:12" ht="19.5" customHeight="1">
      <c r="A32" s="135" t="s">
        <v>377</v>
      </c>
      <c r="B32" s="124">
        <v>180.06700000000001</v>
      </c>
      <c r="C32" s="124">
        <v>175.90799999999999</v>
      </c>
      <c r="D32" s="124">
        <v>161.58600000000001</v>
      </c>
      <c r="E32" s="118" t="s">
        <v>378</v>
      </c>
      <c r="F32" s="126"/>
      <c r="G32" s="127"/>
      <c r="I32" s="116"/>
      <c r="J32" s="117"/>
      <c r="K32" s="117"/>
      <c r="L32" s="118"/>
    </row>
    <row r="33" spans="1:12" ht="19.5" customHeight="1">
      <c r="A33" s="135" t="s">
        <v>379</v>
      </c>
      <c r="B33" s="125">
        <v>166.059</v>
      </c>
      <c r="C33" s="125">
        <v>161.09100000000001</v>
      </c>
      <c r="D33" s="125">
        <v>153.96799999999999</v>
      </c>
      <c r="E33" s="118" t="s">
        <v>380</v>
      </c>
      <c r="F33" s="126"/>
      <c r="G33" s="127"/>
      <c r="I33" s="116"/>
      <c r="J33" s="117"/>
      <c r="K33" s="117"/>
      <c r="L33" s="118"/>
    </row>
    <row r="34" spans="1:12" s="122" customFormat="1" ht="19.5" customHeight="1">
      <c r="A34" s="135" t="s">
        <v>381</v>
      </c>
      <c r="B34" s="124">
        <v>211.70699999999999</v>
      </c>
      <c r="C34" s="124">
        <v>206.15</v>
      </c>
      <c r="D34" s="124">
        <v>199.57300000000001</v>
      </c>
      <c r="E34" s="118" t="s">
        <v>382</v>
      </c>
      <c r="F34" s="126"/>
      <c r="G34" s="127"/>
      <c r="J34" s="30"/>
      <c r="K34" s="30"/>
      <c r="L34" s="75"/>
    </row>
    <row r="35" spans="1:12" ht="19.5" customHeight="1">
      <c r="A35" s="128" t="s">
        <v>383</v>
      </c>
      <c r="B35" s="124">
        <v>79.795000000000002</v>
      </c>
      <c r="C35" s="124">
        <v>78.242999999999995</v>
      </c>
      <c r="D35" s="124">
        <v>74.739000000000004</v>
      </c>
      <c r="E35" s="118" t="s">
        <v>384</v>
      </c>
      <c r="F35" s="126"/>
      <c r="G35" s="127"/>
      <c r="I35" s="116"/>
      <c r="J35" s="117"/>
      <c r="K35" s="117"/>
      <c r="L35" s="118"/>
    </row>
    <row r="36" spans="1:12" ht="19.5" customHeight="1">
      <c r="A36" s="119" t="s">
        <v>385</v>
      </c>
      <c r="B36" s="130">
        <f>SUM(B37:B43)</f>
        <v>4348.2529999999997</v>
      </c>
      <c r="C36" s="130">
        <f>SUM(C37:C43)</f>
        <v>4363.4179999999997</v>
      </c>
      <c r="D36" s="130">
        <f>SUM(D37:D43)</f>
        <v>4154.0519999999997</v>
      </c>
      <c r="E36" s="75" t="s">
        <v>386</v>
      </c>
      <c r="F36" s="131"/>
      <c r="G36" s="132"/>
      <c r="I36" s="116"/>
      <c r="J36" s="117"/>
      <c r="K36" s="117"/>
      <c r="L36" s="118"/>
    </row>
    <row r="37" spans="1:12" ht="19.5" customHeight="1">
      <c r="A37" s="135" t="s">
        <v>387</v>
      </c>
      <c r="B37" s="124">
        <v>1069.231</v>
      </c>
      <c r="C37" s="124">
        <v>1066.7750000000001</v>
      </c>
      <c r="D37" s="124">
        <v>957.65200000000004</v>
      </c>
      <c r="E37" s="118" t="s">
        <v>388</v>
      </c>
      <c r="F37" s="133"/>
      <c r="G37" s="134"/>
      <c r="I37" s="116"/>
      <c r="J37" s="117"/>
      <c r="K37" s="117"/>
      <c r="L37" s="118"/>
    </row>
    <row r="38" spans="1:12" ht="19.5" customHeight="1">
      <c r="A38" s="135" t="s">
        <v>389</v>
      </c>
      <c r="B38" s="124">
        <v>308.30099999999999</v>
      </c>
      <c r="C38" s="124">
        <v>302.12700000000001</v>
      </c>
      <c r="D38" s="124">
        <v>279.61599999999999</v>
      </c>
      <c r="E38" s="118" t="s">
        <v>390</v>
      </c>
      <c r="F38" s="126"/>
      <c r="G38" s="127"/>
      <c r="I38" s="116"/>
      <c r="J38" s="117"/>
      <c r="K38" s="117"/>
      <c r="L38" s="39"/>
    </row>
    <row r="39" spans="1:12" ht="19.5" customHeight="1">
      <c r="A39" s="135" t="s">
        <v>391</v>
      </c>
      <c r="B39" s="124">
        <v>603.32000000000005</v>
      </c>
      <c r="C39" s="124">
        <v>608.51800000000003</v>
      </c>
      <c r="D39" s="124">
        <v>612.42999999999995</v>
      </c>
      <c r="E39" s="118" t="s">
        <v>392</v>
      </c>
      <c r="F39" s="126"/>
      <c r="G39" s="127"/>
      <c r="I39" s="116"/>
      <c r="J39" s="117"/>
      <c r="K39" s="117"/>
      <c r="L39" s="118"/>
    </row>
    <row r="40" spans="1:12" s="122" customFormat="1" ht="19.5" customHeight="1">
      <c r="A40" s="136" t="s">
        <v>393</v>
      </c>
      <c r="B40" s="124">
        <v>804.495</v>
      </c>
      <c r="C40" s="124">
        <v>788.62400000000002</v>
      </c>
      <c r="D40" s="124">
        <v>762.14300000000003</v>
      </c>
      <c r="E40" s="39" t="s">
        <v>394</v>
      </c>
      <c r="F40" s="126"/>
      <c r="G40" s="127"/>
      <c r="J40" s="30"/>
      <c r="K40" s="30"/>
    </row>
    <row r="41" spans="1:12" ht="19.5" customHeight="1">
      <c r="A41" s="135" t="s">
        <v>395</v>
      </c>
      <c r="B41" s="124">
        <v>241.696</v>
      </c>
      <c r="C41" s="124">
        <v>234.95400000000001</v>
      </c>
      <c r="D41" s="124">
        <v>218.62100000000001</v>
      </c>
      <c r="E41" s="118" t="s">
        <v>396</v>
      </c>
      <c r="F41" s="133"/>
      <c r="G41" s="134"/>
      <c r="I41" s="116"/>
      <c r="J41" s="117"/>
      <c r="K41" s="117"/>
      <c r="L41" s="118"/>
    </row>
    <row r="42" spans="1:12" ht="19.5" customHeight="1">
      <c r="A42" s="456" t="s">
        <v>1003</v>
      </c>
      <c r="B42" s="124">
        <v>146.35900000000001</v>
      </c>
      <c r="C42" s="124">
        <v>133.93</v>
      </c>
      <c r="D42" s="124">
        <v>122.623</v>
      </c>
      <c r="E42" s="455" t="s">
        <v>1137</v>
      </c>
      <c r="F42" s="133"/>
      <c r="G42" s="134"/>
      <c r="I42" s="116"/>
      <c r="J42" s="117"/>
      <c r="K42" s="117"/>
      <c r="L42" s="118"/>
    </row>
    <row r="43" spans="1:12" ht="19.5" customHeight="1">
      <c r="A43" s="135" t="s">
        <v>397</v>
      </c>
      <c r="B43" s="124">
        <v>1174.8510000000001</v>
      </c>
      <c r="C43" s="124">
        <v>1228.49</v>
      </c>
      <c r="D43" s="124">
        <v>1200.9670000000001</v>
      </c>
      <c r="E43" s="118" t="s">
        <v>398</v>
      </c>
      <c r="F43" s="126"/>
      <c r="G43" s="127"/>
      <c r="I43" s="116"/>
      <c r="J43" s="117"/>
      <c r="K43" s="117"/>
      <c r="L43" s="118"/>
    </row>
    <row r="44" spans="1:12" ht="19.5" customHeight="1">
      <c r="A44" s="119" t="s">
        <v>399</v>
      </c>
      <c r="B44" s="130">
        <f>SUM(B45:B49)</f>
        <v>1807.7959999999998</v>
      </c>
      <c r="C44" s="130">
        <f>SUM(C45:C49)</f>
        <v>1752.6120000000001</v>
      </c>
      <c r="D44" s="130">
        <f>SUM(D45:D49)</f>
        <v>1884.5940000000001</v>
      </c>
      <c r="E44" s="75" t="s">
        <v>400</v>
      </c>
      <c r="F44" s="120"/>
      <c r="G44" s="132"/>
      <c r="I44" s="116"/>
      <c r="J44" s="117"/>
      <c r="K44" s="117"/>
      <c r="L44" s="118"/>
    </row>
    <row r="45" spans="1:12" ht="19.5" customHeight="1">
      <c r="A45" s="135" t="s">
        <v>401</v>
      </c>
      <c r="B45" s="124">
        <v>157.66399999999999</v>
      </c>
      <c r="C45" s="124">
        <v>151.33600000000001</v>
      </c>
      <c r="D45" s="124">
        <v>137.82</v>
      </c>
      <c r="E45" s="118" t="s">
        <v>402</v>
      </c>
      <c r="F45" s="126"/>
      <c r="G45" s="127"/>
      <c r="J45" s="1"/>
      <c r="K45" s="1"/>
    </row>
    <row r="46" spans="1:12" ht="19.5" customHeight="1">
      <c r="A46" s="135" t="s">
        <v>403</v>
      </c>
      <c r="B46" s="124">
        <v>388.51499999999999</v>
      </c>
      <c r="C46" s="124">
        <v>377.70499999999998</v>
      </c>
      <c r="D46" s="124">
        <v>374.24700000000001</v>
      </c>
      <c r="E46" s="118" t="s">
        <v>404</v>
      </c>
      <c r="F46" s="126"/>
      <c r="G46" s="127"/>
      <c r="I46" s="116"/>
      <c r="J46" s="117"/>
      <c r="K46" s="117"/>
      <c r="L46" s="118"/>
    </row>
    <row r="47" spans="1:12" ht="19.5" customHeight="1">
      <c r="A47" s="458" t="s">
        <v>1007</v>
      </c>
      <c r="B47" s="124">
        <v>331.738</v>
      </c>
      <c r="C47" s="124">
        <v>321.60199999999998</v>
      </c>
      <c r="D47" s="124">
        <v>298.25599999999997</v>
      </c>
      <c r="E47" s="457" t="s">
        <v>1138</v>
      </c>
      <c r="F47" s="126"/>
      <c r="G47" s="127"/>
      <c r="I47" s="116"/>
      <c r="J47" s="117"/>
      <c r="K47" s="117"/>
      <c r="L47" s="118"/>
    </row>
    <row r="48" spans="1:12" ht="19.5" customHeight="1">
      <c r="A48" s="135" t="s">
        <v>405</v>
      </c>
      <c r="B48" s="124">
        <v>181.75299999999999</v>
      </c>
      <c r="C48" s="124">
        <v>179.86600000000001</v>
      </c>
      <c r="D48" s="124">
        <v>169.88399999999999</v>
      </c>
      <c r="E48" s="118" t="s">
        <v>406</v>
      </c>
      <c r="F48" s="126"/>
      <c r="G48" s="127"/>
      <c r="J48" s="1"/>
      <c r="K48" s="1"/>
      <c r="L48" s="75"/>
    </row>
    <row r="49" spans="1:12" ht="19.5" customHeight="1">
      <c r="A49" s="135" t="s">
        <v>407</v>
      </c>
      <c r="B49" s="124">
        <v>748.12599999999998</v>
      </c>
      <c r="C49" s="124">
        <v>722.10299999999995</v>
      </c>
      <c r="D49" s="124">
        <v>904.38699999999994</v>
      </c>
      <c r="E49" s="118" t="s">
        <v>408</v>
      </c>
      <c r="F49" s="133"/>
      <c r="G49" s="134"/>
      <c r="I49" s="116"/>
      <c r="J49" s="117"/>
      <c r="K49" s="117"/>
      <c r="L49" s="118"/>
    </row>
    <row r="50" spans="1:12">
      <c r="B50" s="116"/>
      <c r="F50" s="137"/>
      <c r="G50" s="127"/>
    </row>
    <row r="51" spans="1:12">
      <c r="B51" s="116"/>
    </row>
    <row r="52" spans="1:12">
      <c r="B52" s="116"/>
    </row>
    <row r="53" spans="1:12">
      <c r="B53" s="116"/>
    </row>
    <row r="54" spans="1:12">
      <c r="B54" s="116"/>
    </row>
    <row r="55" spans="1:12">
      <c r="B55" s="116"/>
    </row>
    <row r="56" spans="1:12">
      <c r="B56" s="116"/>
    </row>
    <row r="57" spans="1:12">
      <c r="B57" s="116"/>
    </row>
    <row r="58" spans="1:12">
      <c r="B58" s="116"/>
    </row>
    <row r="59" spans="1:12">
      <c r="B59" s="116"/>
    </row>
    <row r="60" spans="1:12" s="86" customFormat="1" ht="24.75" customHeight="1">
      <c r="A60" s="56" t="s">
        <v>66</v>
      </c>
      <c r="B60" s="138"/>
      <c r="E60" s="72" t="s">
        <v>67</v>
      </c>
    </row>
    <row r="61" spans="1:12" ht="18.899999999999999" customHeight="1">
      <c r="A61" s="37"/>
      <c r="B61" s="36"/>
      <c r="C61" s="1"/>
      <c r="D61" s="104"/>
      <c r="E61" s="61"/>
      <c r="H61" s="37"/>
      <c r="I61" s="37"/>
    </row>
    <row r="62" spans="1:12" s="105" customFormat="1" ht="20.25" customHeight="1">
      <c r="A62" s="26" t="s">
        <v>341</v>
      </c>
      <c r="B62" s="36"/>
      <c r="C62" s="1"/>
      <c r="D62" s="1"/>
      <c r="E62" s="27" t="s">
        <v>409</v>
      </c>
      <c r="H62" s="106"/>
      <c r="I62" s="106"/>
    </row>
    <row r="63" spans="1:12" ht="20.25" customHeight="1">
      <c r="A63" s="1" t="s">
        <v>410</v>
      </c>
      <c r="B63" s="36"/>
      <c r="C63" s="1"/>
      <c r="D63" s="1"/>
      <c r="E63" s="58" t="s">
        <v>411</v>
      </c>
      <c r="H63" s="37"/>
      <c r="I63" s="37"/>
    </row>
    <row r="64" spans="1:12" ht="18.899999999999999" customHeight="1">
      <c r="A64" s="1"/>
      <c r="B64" s="36"/>
      <c r="C64" s="1"/>
      <c r="D64" s="107"/>
      <c r="E64" s="61"/>
      <c r="H64" s="37"/>
      <c r="I64" s="37"/>
    </row>
    <row r="65" spans="1:12" ht="26.25" customHeight="1">
      <c r="A65" s="35" t="s">
        <v>249</v>
      </c>
      <c r="B65" s="112" t="s">
        <v>1128</v>
      </c>
      <c r="C65" s="13" t="s">
        <v>1126</v>
      </c>
      <c r="D65" s="13" t="s">
        <v>1123</v>
      </c>
      <c r="E65" s="31" t="s">
        <v>250</v>
      </c>
      <c r="H65" s="37"/>
      <c r="I65" s="111"/>
      <c r="J65" s="112"/>
      <c r="K65" s="113"/>
      <c r="L65" s="75"/>
    </row>
    <row r="66" spans="1:12" ht="9.9" customHeight="1">
      <c r="D66" s="102"/>
    </row>
    <row r="67" spans="1:12" ht="18.75" customHeight="1">
      <c r="A67" s="139" t="s">
        <v>412</v>
      </c>
      <c r="B67" s="130">
        <f t="shared" ref="B67:C67" si="2">SUM(B68:B76)</f>
        <v>8692.5980000000018</v>
      </c>
      <c r="C67" s="130">
        <f t="shared" si="2"/>
        <v>9043.5619999999999</v>
      </c>
      <c r="D67" s="130">
        <f>SUM(D68:D76)</f>
        <v>9541.3880000000008</v>
      </c>
      <c r="E67" s="75" t="s">
        <v>413</v>
      </c>
      <c r="F67" s="140"/>
      <c r="G67" s="132"/>
      <c r="J67" s="1"/>
      <c r="K67" s="1"/>
    </row>
    <row r="68" spans="1:12" ht="18.75" customHeight="1">
      <c r="A68" s="135" t="s">
        <v>414</v>
      </c>
      <c r="B68" s="125">
        <v>158.41499999999999</v>
      </c>
      <c r="C68" s="125">
        <v>152.49</v>
      </c>
      <c r="D68" s="125">
        <v>139.381</v>
      </c>
      <c r="E68" s="118" t="s">
        <v>415</v>
      </c>
      <c r="F68" s="133"/>
      <c r="G68" s="134"/>
      <c r="I68" s="116"/>
      <c r="J68" s="117"/>
      <c r="K68" s="117"/>
      <c r="L68" s="118"/>
    </row>
    <row r="69" spans="1:12" ht="18.75" customHeight="1">
      <c r="A69" s="461" t="s">
        <v>1017</v>
      </c>
      <c r="B69" s="125">
        <v>685.15</v>
      </c>
      <c r="C69" s="125">
        <v>683.923</v>
      </c>
      <c r="D69" s="125">
        <v>713.24</v>
      </c>
      <c r="E69" s="459" t="s">
        <v>1139</v>
      </c>
      <c r="F69" s="133"/>
      <c r="G69" s="134"/>
      <c r="I69" s="116"/>
      <c r="J69" s="117"/>
      <c r="K69" s="117"/>
      <c r="L69" s="118"/>
    </row>
    <row r="70" spans="1:12" ht="18.75" customHeight="1">
      <c r="A70" s="135" t="s">
        <v>416</v>
      </c>
      <c r="B70" s="125">
        <v>4557.7579999999998</v>
      </c>
      <c r="C70" s="125">
        <v>4810.0129999999999</v>
      </c>
      <c r="D70" s="125">
        <v>4946.1660000000002</v>
      </c>
      <c r="E70" s="118" t="s">
        <v>417</v>
      </c>
      <c r="F70" s="133"/>
      <c r="G70" s="134"/>
      <c r="I70" s="116"/>
      <c r="J70" s="117"/>
      <c r="K70" s="117"/>
      <c r="L70" s="118"/>
    </row>
    <row r="71" spans="1:12" ht="18.75" customHeight="1">
      <c r="A71" s="141" t="s">
        <v>418</v>
      </c>
      <c r="B71" s="125">
        <v>904.75599999999997</v>
      </c>
      <c r="C71" s="125">
        <v>938.10900000000004</v>
      </c>
      <c r="D71" s="125">
        <v>1319.69</v>
      </c>
      <c r="E71" s="118" t="s">
        <v>419</v>
      </c>
      <c r="F71" s="126"/>
      <c r="G71" s="127"/>
      <c r="I71" s="116"/>
      <c r="J71" s="117"/>
      <c r="K71" s="117"/>
      <c r="L71" s="118"/>
    </row>
    <row r="72" spans="1:12" ht="18.75" customHeight="1">
      <c r="A72" s="141" t="s">
        <v>420</v>
      </c>
      <c r="B72" s="125">
        <v>378.48599999999999</v>
      </c>
      <c r="C72" s="125">
        <v>445.85599999999999</v>
      </c>
      <c r="D72" s="125">
        <v>514.69399999999996</v>
      </c>
      <c r="E72" s="118" t="s">
        <v>421</v>
      </c>
      <c r="F72" s="133"/>
      <c r="G72" s="134"/>
      <c r="I72" s="116"/>
      <c r="J72" s="117"/>
      <c r="K72" s="117"/>
      <c r="L72" s="118"/>
    </row>
    <row r="73" spans="1:12" ht="18.75" customHeight="1">
      <c r="A73" s="135" t="s">
        <v>422</v>
      </c>
      <c r="B73" s="125">
        <v>384.06900000000002</v>
      </c>
      <c r="C73" s="125">
        <v>386.55399999999997</v>
      </c>
      <c r="D73" s="125">
        <v>369.71300000000002</v>
      </c>
      <c r="E73" s="118" t="s">
        <v>423</v>
      </c>
      <c r="F73" s="133"/>
      <c r="G73" s="134"/>
      <c r="I73" s="116"/>
      <c r="J73" s="117"/>
      <c r="K73" s="117"/>
      <c r="L73" s="118"/>
    </row>
    <row r="74" spans="1:12" ht="18.75" customHeight="1">
      <c r="A74" s="135" t="s">
        <v>424</v>
      </c>
      <c r="B74" s="125">
        <v>837.654</v>
      </c>
      <c r="C74" s="125">
        <v>824.18100000000004</v>
      </c>
      <c r="D74" s="125">
        <v>767.572</v>
      </c>
      <c r="E74" s="118" t="s">
        <v>425</v>
      </c>
      <c r="F74" s="133"/>
      <c r="G74" s="134"/>
      <c r="J74" s="1"/>
      <c r="K74" s="1"/>
    </row>
    <row r="75" spans="1:12" ht="18.75" customHeight="1">
      <c r="A75" s="135" t="s">
        <v>426</v>
      </c>
      <c r="B75" s="125">
        <v>629.53800000000001</v>
      </c>
      <c r="C75" s="125">
        <v>632.86500000000001</v>
      </c>
      <c r="D75" s="125">
        <v>618.52</v>
      </c>
      <c r="E75" s="118" t="s">
        <v>427</v>
      </c>
      <c r="F75" s="133"/>
      <c r="G75" s="134"/>
      <c r="J75" s="1"/>
      <c r="K75" s="1"/>
      <c r="L75" s="122"/>
    </row>
    <row r="76" spans="1:12" ht="18.75" customHeight="1">
      <c r="A76" s="462" t="s">
        <v>1020</v>
      </c>
      <c r="B76" s="125">
        <v>156.77199999999999</v>
      </c>
      <c r="C76" s="125">
        <v>169.571</v>
      </c>
      <c r="D76" s="125">
        <v>152.41200000000001</v>
      </c>
      <c r="E76" s="460" t="s">
        <v>1140</v>
      </c>
      <c r="F76" s="133"/>
      <c r="G76" s="134"/>
      <c r="J76" s="1"/>
      <c r="K76" s="1"/>
      <c r="L76" s="122"/>
    </row>
    <row r="77" spans="1:12" s="86" customFormat="1" ht="18.75" customHeight="1">
      <c r="A77" s="119" t="s">
        <v>428</v>
      </c>
      <c r="B77" s="130">
        <f t="shared" ref="B77:C77" si="3">SUM(B78:B85)</f>
        <v>3345.4219999999996</v>
      </c>
      <c r="C77" s="130">
        <f t="shared" si="3"/>
        <v>3510.6090000000004</v>
      </c>
      <c r="D77" s="130">
        <f>SUM(D78:D85)</f>
        <v>3482.1910000000003</v>
      </c>
      <c r="E77" s="122" t="s">
        <v>429</v>
      </c>
      <c r="F77" s="131"/>
      <c r="G77" s="132"/>
      <c r="I77" s="116"/>
      <c r="J77" s="117"/>
      <c r="K77" s="117"/>
      <c r="L77" s="142"/>
    </row>
    <row r="78" spans="1:12" ht="18.75" customHeight="1">
      <c r="A78" s="128" t="s">
        <v>430</v>
      </c>
      <c r="B78" s="124">
        <v>267.67</v>
      </c>
      <c r="C78" s="124">
        <v>281.31299999999999</v>
      </c>
      <c r="D78" s="124">
        <v>279.93799999999999</v>
      </c>
      <c r="E78" s="118" t="s">
        <v>431</v>
      </c>
      <c r="F78" s="133"/>
      <c r="G78" s="134"/>
      <c r="I78" s="116"/>
      <c r="J78" s="117"/>
      <c r="K78" s="117"/>
      <c r="L78" s="142"/>
    </row>
    <row r="79" spans="1:12" s="105" customFormat="1" ht="18.75" customHeight="1">
      <c r="A79" s="128" t="s">
        <v>432</v>
      </c>
      <c r="B79" s="125">
        <v>180.48099999999999</v>
      </c>
      <c r="C79" s="125">
        <v>167.99</v>
      </c>
      <c r="D79" s="125">
        <v>169.32300000000001</v>
      </c>
      <c r="E79" s="142" t="s">
        <v>433</v>
      </c>
      <c r="F79" s="133"/>
      <c r="G79" s="134"/>
      <c r="I79" s="116"/>
      <c r="J79" s="117"/>
      <c r="K79" s="117"/>
      <c r="L79" s="118"/>
    </row>
    <row r="80" spans="1:12" ht="18.75" customHeight="1">
      <c r="A80" s="128" t="s">
        <v>434</v>
      </c>
      <c r="B80" s="125">
        <v>222.96</v>
      </c>
      <c r="C80" s="125">
        <v>221.874</v>
      </c>
      <c r="D80" s="125">
        <v>208.845</v>
      </c>
      <c r="E80" s="142" t="s">
        <v>435</v>
      </c>
      <c r="F80" s="133"/>
      <c r="G80" s="134"/>
      <c r="I80" s="116"/>
      <c r="J80" s="117"/>
      <c r="K80" s="117"/>
      <c r="L80" s="142"/>
    </row>
    <row r="81" spans="1:12" ht="18.75" customHeight="1">
      <c r="A81" s="128" t="s">
        <v>436</v>
      </c>
      <c r="B81" s="124">
        <v>157.428</v>
      </c>
      <c r="C81" s="124">
        <v>160.74799999999999</v>
      </c>
      <c r="D81" s="124">
        <v>151.97</v>
      </c>
      <c r="E81" s="118" t="s">
        <v>437</v>
      </c>
      <c r="F81" s="133"/>
      <c r="G81" s="134"/>
      <c r="J81" s="1"/>
      <c r="K81" s="1"/>
    </row>
    <row r="82" spans="1:12" ht="18.75" customHeight="1">
      <c r="A82" s="141" t="s">
        <v>438</v>
      </c>
      <c r="B82" s="125">
        <v>1670.7629999999999</v>
      </c>
      <c r="C82" s="125">
        <v>1875.3710000000001</v>
      </c>
      <c r="D82" s="125">
        <v>1779.6769999999999</v>
      </c>
      <c r="E82" s="142" t="s">
        <v>439</v>
      </c>
      <c r="F82" s="133"/>
      <c r="G82" s="134"/>
      <c r="I82" s="116"/>
      <c r="J82" s="117"/>
      <c r="K82" s="117"/>
      <c r="L82" s="118"/>
    </row>
    <row r="83" spans="1:12" ht="18.75" customHeight="1">
      <c r="A83" s="465" t="s">
        <v>913</v>
      </c>
      <c r="B83" s="125">
        <v>216.60400000000001</v>
      </c>
      <c r="C83" s="125">
        <v>211.422</v>
      </c>
      <c r="D83" s="125">
        <v>190.39099999999999</v>
      </c>
      <c r="E83" s="463" t="s">
        <v>1141</v>
      </c>
      <c r="F83" s="133"/>
      <c r="G83" s="134"/>
      <c r="I83" s="116"/>
      <c r="J83" s="117"/>
      <c r="K83" s="117"/>
      <c r="L83" s="118"/>
    </row>
    <row r="84" spans="1:12" ht="18.75" customHeight="1">
      <c r="A84" s="465" t="s">
        <v>440</v>
      </c>
      <c r="B84" s="124">
        <v>526.66499999999996</v>
      </c>
      <c r="C84" s="124">
        <v>498.29300000000001</v>
      </c>
      <c r="D84" s="124">
        <v>549.01700000000005</v>
      </c>
      <c r="E84" s="118" t="s">
        <v>441</v>
      </c>
      <c r="F84" s="126"/>
      <c r="G84" s="127"/>
      <c r="J84" s="1"/>
      <c r="K84" s="1"/>
      <c r="L84" s="122"/>
    </row>
    <row r="85" spans="1:12" ht="18.75" customHeight="1">
      <c r="A85" s="465" t="s">
        <v>1029</v>
      </c>
      <c r="B85" s="125">
        <v>102.851</v>
      </c>
      <c r="C85" s="125">
        <v>93.597999999999999</v>
      </c>
      <c r="D85" s="125">
        <v>153.03</v>
      </c>
      <c r="E85" s="464" t="s">
        <v>1142</v>
      </c>
      <c r="F85" s="126"/>
      <c r="G85" s="127"/>
      <c r="J85" s="1"/>
      <c r="K85" s="1"/>
      <c r="L85" s="122"/>
    </row>
    <row r="86" spans="1:12" ht="18.75" customHeight="1">
      <c r="A86" s="119" t="s">
        <v>442</v>
      </c>
      <c r="B86" s="130">
        <f>SUM(B87:B91)</f>
        <v>827.05100000000004</v>
      </c>
      <c r="C86" s="130">
        <f>SUM(C87:C91)</f>
        <v>798.75299999999993</v>
      </c>
      <c r="D86" s="130">
        <f>SUM(D87:D91)</f>
        <v>764.86200000000008</v>
      </c>
      <c r="E86" s="122" t="s">
        <v>443</v>
      </c>
      <c r="F86" s="120"/>
      <c r="G86" s="132"/>
      <c r="J86" s="1"/>
      <c r="K86" s="1"/>
    </row>
    <row r="87" spans="1:12" ht="18.75" customHeight="1">
      <c r="A87" s="135" t="s">
        <v>444</v>
      </c>
      <c r="B87" s="125">
        <v>207.76900000000001</v>
      </c>
      <c r="C87" s="125">
        <v>199.886</v>
      </c>
      <c r="D87" s="125">
        <v>187.346</v>
      </c>
      <c r="E87" s="118" t="s">
        <v>445</v>
      </c>
      <c r="F87" s="126"/>
      <c r="G87" s="127"/>
      <c r="I87" s="116"/>
      <c r="J87" s="117"/>
      <c r="K87" s="117"/>
      <c r="L87" s="118"/>
    </row>
    <row r="88" spans="1:12" ht="18.75" customHeight="1">
      <c r="A88" s="468" t="s">
        <v>943</v>
      </c>
      <c r="B88" s="125">
        <v>133.20400000000001</v>
      </c>
      <c r="C88" s="125">
        <v>132.215</v>
      </c>
      <c r="D88" s="125">
        <v>120.253</v>
      </c>
      <c r="E88" s="466" t="s">
        <v>1143</v>
      </c>
      <c r="F88" s="126"/>
      <c r="G88" s="127"/>
      <c r="I88" s="116"/>
      <c r="J88" s="117"/>
      <c r="K88" s="117"/>
      <c r="L88" s="118"/>
    </row>
    <row r="89" spans="1:12" ht="18.75" customHeight="1">
      <c r="A89" s="468" t="s">
        <v>446</v>
      </c>
      <c r="B89" s="125">
        <v>160.99600000000001</v>
      </c>
      <c r="C89" s="125">
        <v>168.45400000000001</v>
      </c>
      <c r="D89" s="125">
        <v>163.28800000000001</v>
      </c>
      <c r="E89" s="118" t="s">
        <v>447</v>
      </c>
      <c r="F89" s="133"/>
      <c r="G89" s="134"/>
      <c r="I89" s="116"/>
      <c r="J89" s="117"/>
      <c r="K89" s="117"/>
      <c r="L89" s="118"/>
    </row>
    <row r="90" spans="1:12" ht="18.75" customHeight="1">
      <c r="A90" s="468" t="s">
        <v>1035</v>
      </c>
      <c r="B90" s="125">
        <v>174.619</v>
      </c>
      <c r="C90" s="125">
        <v>160.40799999999999</v>
      </c>
      <c r="D90" s="125">
        <v>178.54499999999999</v>
      </c>
      <c r="E90" s="467" t="s">
        <v>1144</v>
      </c>
      <c r="F90" s="133"/>
      <c r="G90" s="134"/>
      <c r="I90" s="116"/>
      <c r="J90" s="117"/>
      <c r="K90" s="117"/>
      <c r="L90" s="118"/>
    </row>
    <row r="91" spans="1:12" ht="18.75" customHeight="1">
      <c r="A91" s="128" t="s">
        <v>448</v>
      </c>
      <c r="B91" s="125">
        <v>150.46299999999999</v>
      </c>
      <c r="C91" s="125">
        <v>137.79</v>
      </c>
      <c r="D91" s="125">
        <v>115.43</v>
      </c>
      <c r="E91" s="118" t="s">
        <v>449</v>
      </c>
      <c r="F91" s="133"/>
      <c r="G91" s="134"/>
      <c r="I91" s="116"/>
      <c r="J91" s="117"/>
      <c r="K91" s="117"/>
      <c r="L91" s="118"/>
    </row>
    <row r="92" spans="1:12" ht="18.75" customHeight="1">
      <c r="A92" s="139" t="s">
        <v>450</v>
      </c>
      <c r="B92" s="130">
        <f>SUM(B93:B98)</f>
        <v>2573.1859999999997</v>
      </c>
      <c r="C92" s="130">
        <f>SUM(C93:C98)</f>
        <v>2517.3890000000001</v>
      </c>
      <c r="D92" s="130">
        <f>SUM(D93:D98)</f>
        <v>2434.4569999999999</v>
      </c>
      <c r="E92" s="75" t="s">
        <v>451</v>
      </c>
      <c r="F92" s="131"/>
      <c r="G92" s="132"/>
      <c r="I92" s="116"/>
      <c r="J92" s="117"/>
      <c r="K92" s="117"/>
      <c r="L92" s="118"/>
    </row>
    <row r="93" spans="1:12" s="122" customFormat="1" ht="18.75" customHeight="1">
      <c r="A93" s="141" t="s">
        <v>452</v>
      </c>
      <c r="B93" s="125">
        <v>601.98900000000003</v>
      </c>
      <c r="C93" s="125">
        <v>632.029</v>
      </c>
      <c r="D93" s="125">
        <v>619.24599999999998</v>
      </c>
      <c r="E93" s="118" t="s">
        <v>453</v>
      </c>
      <c r="F93" s="133"/>
      <c r="G93" s="134"/>
      <c r="I93" s="116"/>
      <c r="J93" s="117"/>
      <c r="K93" s="117"/>
      <c r="L93" s="118"/>
    </row>
    <row r="94" spans="1:12" ht="18.75" customHeight="1">
      <c r="A94" s="135" t="s">
        <v>454</v>
      </c>
      <c r="B94" s="125">
        <v>441.01499999999999</v>
      </c>
      <c r="C94" s="125">
        <v>398.03399999999999</v>
      </c>
      <c r="D94" s="125">
        <v>391.18900000000002</v>
      </c>
      <c r="E94" s="118" t="s">
        <v>455</v>
      </c>
      <c r="F94" s="133"/>
      <c r="G94" s="134"/>
      <c r="I94" s="116"/>
      <c r="J94" s="117"/>
      <c r="K94" s="117"/>
      <c r="L94" s="118"/>
    </row>
    <row r="95" spans="1:12" s="122" customFormat="1" ht="18.75" customHeight="1">
      <c r="A95" s="135" t="s">
        <v>456</v>
      </c>
      <c r="B95" s="125">
        <v>467.05599999999998</v>
      </c>
      <c r="C95" s="125">
        <v>457.75700000000001</v>
      </c>
      <c r="D95" s="125">
        <v>450.87700000000001</v>
      </c>
      <c r="E95" s="118" t="s">
        <v>457</v>
      </c>
      <c r="F95" s="133"/>
      <c r="G95" s="134"/>
      <c r="I95" s="116"/>
      <c r="J95" s="117"/>
      <c r="K95" s="117"/>
      <c r="L95" s="118"/>
    </row>
    <row r="96" spans="1:12" ht="18.75" customHeight="1">
      <c r="A96" s="135" t="s">
        <v>458</v>
      </c>
      <c r="B96" s="125">
        <v>894.79600000000005</v>
      </c>
      <c r="C96" s="125">
        <v>861.14400000000001</v>
      </c>
      <c r="D96" s="125">
        <v>808.21500000000003</v>
      </c>
      <c r="E96" s="118" t="s">
        <v>459</v>
      </c>
      <c r="F96" s="133"/>
      <c r="G96" s="134"/>
      <c r="I96" s="116"/>
      <c r="J96" s="117"/>
      <c r="K96" s="117"/>
      <c r="L96" s="118"/>
    </row>
    <row r="97" spans="1:13" ht="18.75" customHeight="1">
      <c r="A97" s="135" t="s">
        <v>460</v>
      </c>
      <c r="B97" s="125">
        <v>48.334000000000003</v>
      </c>
      <c r="C97" s="125">
        <v>45.845999999999997</v>
      </c>
      <c r="D97" s="125">
        <v>46.27</v>
      </c>
      <c r="E97" s="118" t="s">
        <v>461</v>
      </c>
      <c r="F97" s="133"/>
      <c r="G97" s="134"/>
      <c r="J97" s="102"/>
      <c r="K97" s="102"/>
      <c r="L97" s="122"/>
    </row>
    <row r="98" spans="1:13" s="122" customFormat="1" ht="18.75" customHeight="1">
      <c r="A98" s="141" t="s">
        <v>462</v>
      </c>
      <c r="B98" s="125">
        <v>119.996</v>
      </c>
      <c r="C98" s="125">
        <v>122.57899999999999</v>
      </c>
      <c r="D98" s="125">
        <v>118.66</v>
      </c>
      <c r="E98" s="118" t="s">
        <v>463</v>
      </c>
      <c r="F98" s="133"/>
      <c r="G98" s="134"/>
      <c r="I98" s="116"/>
      <c r="J98" s="117"/>
      <c r="K98" s="117"/>
      <c r="L98" s="118"/>
    </row>
    <row r="99" spans="1:13" ht="18.75" customHeight="1">
      <c r="A99" s="139" t="s">
        <v>464</v>
      </c>
      <c r="B99" s="130">
        <f>SUM(B100:B103)</f>
        <v>239.79400000000001</v>
      </c>
      <c r="C99" s="130">
        <f>SUM(C100:C103)</f>
        <v>230.08499999999998</v>
      </c>
      <c r="D99" s="130">
        <f>SUM(D100:D103)</f>
        <v>219.553</v>
      </c>
      <c r="E99" s="122" t="s">
        <v>465</v>
      </c>
      <c r="F99" s="131"/>
      <c r="G99" s="143"/>
      <c r="I99" s="116"/>
      <c r="J99" s="117"/>
      <c r="K99" s="117"/>
      <c r="L99" s="118"/>
      <c r="M99" s="118"/>
    </row>
    <row r="100" spans="1:13" ht="18.75" customHeight="1">
      <c r="A100" s="128" t="s">
        <v>466</v>
      </c>
      <c r="B100" s="125">
        <v>12.632</v>
      </c>
      <c r="C100" s="125">
        <v>12.092000000000001</v>
      </c>
      <c r="D100" s="125">
        <v>11.103999999999999</v>
      </c>
      <c r="E100" s="118" t="s">
        <v>467</v>
      </c>
      <c r="F100" s="133"/>
      <c r="G100" s="134"/>
      <c r="J100" s="102"/>
      <c r="K100" s="102"/>
    </row>
    <row r="101" spans="1:13" s="122" customFormat="1" ht="18.75" customHeight="1">
      <c r="A101" s="128" t="s">
        <v>468</v>
      </c>
      <c r="B101" s="125">
        <v>105.328</v>
      </c>
      <c r="C101" s="125">
        <v>101.018</v>
      </c>
      <c r="D101" s="125">
        <v>97.275000000000006</v>
      </c>
      <c r="E101" s="118" t="s">
        <v>469</v>
      </c>
      <c r="F101" s="133"/>
      <c r="G101" s="134"/>
      <c r="I101" s="116"/>
      <c r="J101" s="117"/>
      <c r="K101" s="117"/>
      <c r="L101" s="118"/>
    </row>
    <row r="102" spans="1:13" s="122" customFormat="1" ht="18.75" customHeight="1">
      <c r="A102" s="471" t="s">
        <v>1046</v>
      </c>
      <c r="B102" s="125">
        <v>44.000999999999998</v>
      </c>
      <c r="C102" s="125">
        <v>43.171999999999997</v>
      </c>
      <c r="D102" s="125">
        <v>40.609000000000002</v>
      </c>
      <c r="E102" s="469" t="s">
        <v>1145</v>
      </c>
      <c r="F102" s="133"/>
      <c r="G102" s="134"/>
      <c r="I102" s="116"/>
      <c r="J102" s="117"/>
      <c r="K102" s="117"/>
      <c r="L102" s="118"/>
    </row>
    <row r="103" spans="1:13" ht="18.75" customHeight="1">
      <c r="A103" s="141" t="s">
        <v>470</v>
      </c>
      <c r="B103" s="125">
        <v>77.832999999999998</v>
      </c>
      <c r="C103" s="125">
        <v>73.802999999999997</v>
      </c>
      <c r="D103" s="125">
        <v>70.564999999999998</v>
      </c>
      <c r="E103" s="118" t="s">
        <v>471</v>
      </c>
      <c r="F103" s="133"/>
      <c r="G103" s="134"/>
      <c r="I103" s="116"/>
      <c r="J103" s="117"/>
      <c r="K103" s="117"/>
      <c r="L103" s="118"/>
    </row>
    <row r="104" spans="1:13" ht="18.75" customHeight="1">
      <c r="A104" s="139" t="s">
        <v>472</v>
      </c>
      <c r="B104" s="130">
        <f t="shared" ref="B104:C104" si="4">SUM(B105:B108)</f>
        <v>372.84100000000001</v>
      </c>
      <c r="C104" s="130">
        <f t="shared" si="4"/>
        <v>363.15599999999995</v>
      </c>
      <c r="D104" s="130">
        <f>SUM(D105:D108)</f>
        <v>349.45400000000006</v>
      </c>
      <c r="E104" s="75" t="s">
        <v>473</v>
      </c>
      <c r="F104" s="131"/>
      <c r="G104" s="143"/>
      <c r="I104" s="116"/>
      <c r="J104" s="117"/>
      <c r="K104" s="117"/>
      <c r="L104" s="118"/>
    </row>
    <row r="105" spans="1:13" ht="18.75" customHeight="1">
      <c r="A105" s="128" t="s">
        <v>474</v>
      </c>
      <c r="B105" s="125">
        <v>37.665999999999997</v>
      </c>
      <c r="C105" s="125">
        <v>36.027999999999999</v>
      </c>
      <c r="D105" s="125">
        <v>32.582000000000001</v>
      </c>
      <c r="E105" s="118" t="s">
        <v>475</v>
      </c>
      <c r="F105" s="133"/>
      <c r="G105" s="134"/>
      <c r="I105" s="116"/>
      <c r="J105" s="117"/>
      <c r="K105" s="117"/>
      <c r="L105" s="118"/>
    </row>
    <row r="106" spans="1:13" ht="18.75" customHeight="1">
      <c r="A106" s="128" t="s">
        <v>476</v>
      </c>
      <c r="B106" s="125">
        <v>35.709000000000003</v>
      </c>
      <c r="C106" s="125">
        <v>33.302</v>
      </c>
      <c r="D106" s="125">
        <v>32.648000000000003</v>
      </c>
      <c r="E106" s="118" t="s">
        <v>477</v>
      </c>
      <c r="F106" s="133"/>
      <c r="G106" s="134"/>
      <c r="J106" s="102"/>
      <c r="K106" s="102"/>
    </row>
    <row r="107" spans="1:13" s="122" customFormat="1" ht="18.75" customHeight="1">
      <c r="A107" s="128" t="s">
        <v>478</v>
      </c>
      <c r="B107" s="125">
        <v>282.07100000000003</v>
      </c>
      <c r="C107" s="125">
        <v>279.52</v>
      </c>
      <c r="D107" s="125">
        <v>274.71800000000002</v>
      </c>
      <c r="E107" s="118" t="s">
        <v>479</v>
      </c>
      <c r="F107" s="133"/>
      <c r="G107" s="134"/>
      <c r="J107" s="144"/>
      <c r="K107" s="144"/>
      <c r="L107" s="75"/>
    </row>
    <row r="108" spans="1:13" s="122" customFormat="1" ht="18.75" customHeight="1">
      <c r="A108" s="472" t="s">
        <v>1052</v>
      </c>
      <c r="B108" s="125">
        <v>17.395</v>
      </c>
      <c r="C108" s="125">
        <v>14.305999999999999</v>
      </c>
      <c r="D108" s="125">
        <v>9.5060000000000002</v>
      </c>
      <c r="E108" s="470" t="s">
        <v>1146</v>
      </c>
      <c r="F108" s="133"/>
      <c r="G108" s="134"/>
      <c r="J108" s="144"/>
      <c r="K108" s="144"/>
      <c r="L108" s="75"/>
    </row>
    <row r="109" spans="1:13" ht="18.75" customHeight="1">
      <c r="A109" s="139" t="s">
        <v>480</v>
      </c>
      <c r="B109" s="130">
        <f t="shared" ref="B109:C109" si="5">SUM(B110:B111)</f>
        <v>172.88300000000001</v>
      </c>
      <c r="C109" s="130">
        <f t="shared" si="5"/>
        <v>156.917</v>
      </c>
      <c r="D109" s="130">
        <f>SUM(D110:D111)</f>
        <v>129.21100000000001</v>
      </c>
      <c r="E109" s="75" t="s">
        <v>481</v>
      </c>
      <c r="F109" s="131"/>
      <c r="G109" s="143"/>
      <c r="I109" s="116"/>
      <c r="J109" s="117"/>
      <c r="K109" s="117"/>
      <c r="L109" s="118"/>
    </row>
    <row r="110" spans="1:13" ht="18.75" customHeight="1">
      <c r="A110" s="141" t="s">
        <v>482</v>
      </c>
      <c r="B110" s="125">
        <v>171.23500000000001</v>
      </c>
      <c r="C110" s="125">
        <v>155.32300000000001</v>
      </c>
      <c r="D110" s="125">
        <v>127.685</v>
      </c>
      <c r="E110" s="118" t="s">
        <v>483</v>
      </c>
      <c r="F110" s="133"/>
      <c r="G110" s="134"/>
      <c r="I110" s="145"/>
      <c r="J110" s="145"/>
      <c r="K110" s="145"/>
      <c r="L110" s="146"/>
    </row>
    <row r="111" spans="1:13" ht="18.75" customHeight="1">
      <c r="A111" s="474" t="s">
        <v>1055</v>
      </c>
      <c r="B111" s="125">
        <v>1.6479999999999999</v>
      </c>
      <c r="C111" s="125">
        <v>1.5940000000000001</v>
      </c>
      <c r="D111" s="125">
        <v>1.526</v>
      </c>
      <c r="E111" s="473" t="s">
        <v>1147</v>
      </c>
      <c r="F111" s="133"/>
      <c r="G111" s="134"/>
      <c r="I111" s="145"/>
      <c r="J111" s="145"/>
      <c r="K111" s="145"/>
      <c r="L111" s="146"/>
    </row>
    <row r="112" spans="1:13" s="122" customFormat="1" ht="17.100000000000001" customHeight="1">
      <c r="A112" s="101"/>
      <c r="D112" s="145"/>
      <c r="E112" s="101"/>
      <c r="F112" s="137"/>
      <c r="G112" s="147"/>
    </row>
    <row r="113" spans="1:7" ht="17.100000000000001" customHeight="1">
      <c r="A113" s="148" t="s">
        <v>484</v>
      </c>
      <c r="B113" s="130">
        <f>B8+B17+B26+B36+B44+B67+B77+B86+B92+B99+B104+B109</f>
        <v>30288.351000000002</v>
      </c>
      <c r="C113" s="130">
        <f>C8+C17+C26+C36+C44+C67+C77+C86+C92+C99+C104+C109</f>
        <v>30835.396000000001</v>
      </c>
      <c r="D113" s="130">
        <f>D8+D17+D26+D36+D44+D67+D77+D86+D92+D99+D104+D109</f>
        <v>30754.113999999998</v>
      </c>
      <c r="E113" s="146" t="s">
        <v>485</v>
      </c>
      <c r="F113" s="149"/>
      <c r="G113" s="150"/>
    </row>
    <row r="114" spans="1:7" ht="16.5" customHeight="1">
      <c r="A114" s="122"/>
      <c r="B114" s="122"/>
      <c r="C114" s="122"/>
      <c r="D114" s="122"/>
      <c r="E114" s="122"/>
      <c r="F114" s="137"/>
      <c r="G114" s="147"/>
    </row>
    <row r="115" spans="1:7" ht="16.5" customHeight="1">
      <c r="A115" s="151"/>
      <c r="B115" s="152"/>
      <c r="C115" s="152"/>
      <c r="D115" s="152"/>
      <c r="E115" s="118"/>
      <c r="F115" s="137"/>
      <c r="G115" s="147"/>
    </row>
    <row r="116" spans="1:7" s="102" customFormat="1" ht="12.75" customHeight="1">
      <c r="B116" s="116"/>
      <c r="E116" s="61"/>
      <c r="F116" s="126"/>
      <c r="G116" s="153"/>
    </row>
    <row r="117" spans="1:7" s="102" customFormat="1" ht="13.2">
      <c r="B117" s="116"/>
      <c r="E117" s="61"/>
    </row>
    <row r="118" spans="1:7" s="102" customFormat="1" ht="13.2">
      <c r="F118" s="154"/>
      <c r="G118" s="154"/>
    </row>
    <row r="120" spans="1:7" s="102" customFormat="1" ht="12.75" customHeight="1">
      <c r="A120" s="155"/>
      <c r="B120" s="155"/>
      <c r="C120" s="155"/>
      <c r="D120" s="155"/>
      <c r="E120" s="155"/>
      <c r="F120" s="101"/>
      <c r="G120" s="101"/>
    </row>
    <row r="121" spans="1:7" s="102" customFormat="1" ht="12.75" customHeight="1">
      <c r="A121" s="70" t="s">
        <v>132</v>
      </c>
      <c r="E121" s="31" t="s">
        <v>133</v>
      </c>
      <c r="F121" s="101"/>
      <c r="G121" s="101"/>
    </row>
    <row r="122" spans="1:7" s="102" customFormat="1">
      <c r="F122" s="101"/>
      <c r="G122" s="101"/>
    </row>
    <row r="123" spans="1:7" s="102" customFormat="1">
      <c r="F123" s="101"/>
      <c r="G123" s="101"/>
    </row>
  </sheetData>
  <sheetProtection selectLockedCells="1" selectUnlockedCells="1"/>
  <phoneticPr fontId="69" type="noConversion"/>
  <pageMargins left="0.82395833333333335" right="0.63437500000000002" top="0.7874999999999999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rowBreaks count="1" manualBreakCount="1">
    <brk id="59" max="4" man="1"/>
  </rowBreaks>
  <extLst>
    <ext xmlns:mx="http://schemas.microsoft.com/office/mac/excel/2008/main" uri="{64002731-A6B0-56B0-2670-7721B7C09600}">
      <mx:PLV Mode="1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H53"/>
  <sheetViews>
    <sheetView showGridLines="0" view="pageLayout" workbookViewId="0">
      <selection activeCell="A39" sqref="A39"/>
    </sheetView>
  </sheetViews>
  <sheetFormatPr baseColWidth="10" defaultColWidth="11" defaultRowHeight="13.8"/>
  <cols>
    <col min="1" max="1" width="31.09765625" customWidth="1"/>
    <col min="2" max="2" width="12.59765625" customWidth="1"/>
    <col min="3" max="4" width="15" customWidth="1"/>
    <col min="5" max="5" width="33.09765625" customWidth="1"/>
  </cols>
  <sheetData>
    <row r="1" spans="1:8" s="5" customFormat="1" ht="24.75" customHeight="1">
      <c r="A1" s="6" t="s">
        <v>4</v>
      </c>
      <c r="E1" s="156" t="s">
        <v>67</v>
      </c>
    </row>
    <row r="2" spans="1:8" s="101" customFormat="1" ht="18.899999999999999" customHeight="1">
      <c r="A2" s="37"/>
      <c r="B2" s="1"/>
      <c r="C2" s="1"/>
      <c r="D2" s="104"/>
      <c r="E2" s="61"/>
      <c r="F2" s="37"/>
      <c r="G2" s="37"/>
      <c r="H2" s="37"/>
    </row>
    <row r="3" spans="1:8" ht="17.399999999999999">
      <c r="A3" s="157" t="s">
        <v>486</v>
      </c>
      <c r="B3" s="158"/>
      <c r="C3" s="158"/>
      <c r="D3" s="158"/>
      <c r="E3" s="27" t="s">
        <v>487</v>
      </c>
    </row>
    <row r="4" spans="1:8">
      <c r="A4" s="1"/>
      <c r="B4" s="158"/>
      <c r="C4" s="158"/>
      <c r="D4" s="158"/>
      <c r="E4" s="61"/>
    </row>
    <row r="5" spans="1:8" ht="17.399999999999999">
      <c r="A5" s="11" t="s">
        <v>488</v>
      </c>
      <c r="B5" s="112" t="s">
        <v>1128</v>
      </c>
      <c r="C5" s="13" t="s">
        <v>1126</v>
      </c>
      <c r="D5" s="13">
        <v>2018</v>
      </c>
      <c r="E5" s="159" t="s">
        <v>489</v>
      </c>
      <c r="G5" s="160"/>
    </row>
    <row r="6" spans="1:8">
      <c r="A6" s="161"/>
      <c r="D6" s="158"/>
      <c r="E6" s="162"/>
    </row>
    <row r="7" spans="1:8">
      <c r="A7" s="86" t="s">
        <v>490</v>
      </c>
      <c r="B7" s="163">
        <v>12664</v>
      </c>
      <c r="C7" s="163">
        <v>13298</v>
      </c>
      <c r="D7" s="163">
        <v>13049.224</v>
      </c>
      <c r="E7" s="162" t="s">
        <v>491</v>
      </c>
      <c r="F7" s="163"/>
      <c r="G7" s="163"/>
      <c r="H7" s="163"/>
    </row>
    <row r="8" spans="1:8">
      <c r="A8" s="161" t="s">
        <v>492</v>
      </c>
      <c r="B8" s="163">
        <v>2269</v>
      </c>
      <c r="C8" s="163">
        <v>2398</v>
      </c>
      <c r="D8" s="163">
        <v>3557.1289999999999</v>
      </c>
      <c r="E8" s="162" t="s">
        <v>493</v>
      </c>
      <c r="F8" s="163"/>
      <c r="G8" s="163"/>
      <c r="H8" s="163"/>
    </row>
    <row r="9" spans="1:8">
      <c r="A9" s="164" t="s">
        <v>494</v>
      </c>
      <c r="B9" s="165">
        <f>B10+B11</f>
        <v>15355</v>
      </c>
      <c r="C9" s="165">
        <f>C10+C11</f>
        <v>15140</v>
      </c>
      <c r="D9" s="165">
        <f>D10+D11</f>
        <v>14148</v>
      </c>
      <c r="E9" s="165" t="s">
        <v>495</v>
      </c>
      <c r="F9" s="163"/>
      <c r="G9" s="163"/>
      <c r="H9" s="163"/>
    </row>
    <row r="10" spans="1:8">
      <c r="A10" s="161" t="s">
        <v>496</v>
      </c>
      <c r="B10" s="162">
        <v>7105</v>
      </c>
      <c r="C10" s="162">
        <v>7127</v>
      </c>
      <c r="D10" s="162">
        <v>6501</v>
      </c>
      <c r="E10" s="162" t="s">
        <v>497</v>
      </c>
      <c r="F10" s="163"/>
      <c r="G10" s="163"/>
      <c r="H10" s="163"/>
    </row>
    <row r="11" spans="1:8">
      <c r="A11" s="86" t="s">
        <v>498</v>
      </c>
      <c r="B11" s="163">
        <v>8250</v>
      </c>
      <c r="C11" s="163">
        <v>8013</v>
      </c>
      <c r="D11" s="163">
        <v>7647</v>
      </c>
      <c r="E11" s="162" t="s">
        <v>499</v>
      </c>
      <c r="F11" s="163"/>
      <c r="G11" s="163"/>
      <c r="H11" s="163"/>
    </row>
    <row r="12" spans="1:8">
      <c r="A12" s="161"/>
      <c r="C12" s="166"/>
      <c r="D12" s="166"/>
      <c r="E12" s="162"/>
      <c r="F12" s="163"/>
      <c r="G12" s="163"/>
      <c r="H12" s="163"/>
    </row>
    <row r="13" spans="1:8">
      <c r="A13" s="161"/>
      <c r="C13" s="162"/>
      <c r="D13" s="162"/>
      <c r="E13" s="162"/>
      <c r="F13" s="163"/>
      <c r="G13" s="163"/>
      <c r="H13" s="163"/>
    </row>
    <row r="14" spans="1:8" ht="14.4">
      <c r="A14" s="167" t="s">
        <v>484</v>
      </c>
      <c r="B14" s="165">
        <f>B7+B8+B9</f>
        <v>30288</v>
      </c>
      <c r="C14" s="165">
        <f>C7+C8+C9</f>
        <v>30836</v>
      </c>
      <c r="D14" s="165">
        <f>D7+D8+D9</f>
        <v>30754.352999999999</v>
      </c>
      <c r="E14" s="165" t="s">
        <v>485</v>
      </c>
      <c r="F14" s="163"/>
      <c r="G14" s="163"/>
      <c r="H14" s="163"/>
    </row>
    <row r="15" spans="1:8">
      <c r="A15" s="158"/>
      <c r="B15" s="168"/>
      <c r="C15" s="169"/>
      <c r="D15" s="170"/>
      <c r="E15" s="162"/>
    </row>
    <row r="16" spans="1:8">
      <c r="A16" s="158"/>
      <c r="B16" s="168"/>
      <c r="C16" s="169"/>
      <c r="D16" s="162"/>
      <c r="E16" s="162"/>
    </row>
    <row r="17" spans="1:8">
      <c r="A17" s="158"/>
      <c r="B17" s="171"/>
      <c r="C17" s="169"/>
      <c r="D17" s="170"/>
      <c r="E17" s="162"/>
    </row>
    <row r="18" spans="1:8">
      <c r="A18" s="158"/>
      <c r="B18" s="168"/>
      <c r="C18" s="169"/>
      <c r="D18" s="170"/>
      <c r="E18" s="162"/>
    </row>
    <row r="19" spans="1:8">
      <c r="A19" s="158"/>
      <c r="B19" s="172"/>
      <c r="C19" s="162"/>
      <c r="D19" s="170"/>
      <c r="E19" s="162"/>
    </row>
    <row r="20" spans="1:8">
      <c r="A20" s="158"/>
      <c r="B20" s="172"/>
      <c r="C20" s="162"/>
      <c r="D20" s="162"/>
      <c r="E20" s="162"/>
    </row>
    <row r="21" spans="1:8" ht="17.399999999999999">
      <c r="A21" s="173" t="s">
        <v>500</v>
      </c>
      <c r="B21" s="168"/>
      <c r="C21" s="169"/>
      <c r="D21" s="162"/>
      <c r="E21" s="27" t="s">
        <v>501</v>
      </c>
      <c r="G21" s="160"/>
    </row>
    <row r="22" spans="1:8">
      <c r="A22" s="158"/>
      <c r="B22" s="168"/>
      <c r="C22" s="169"/>
      <c r="D22" s="170"/>
      <c r="E22" s="162"/>
    </row>
    <row r="23" spans="1:8">
      <c r="A23" s="11" t="s">
        <v>488</v>
      </c>
      <c r="B23" s="171"/>
      <c r="C23" s="169"/>
      <c r="D23" s="170"/>
      <c r="E23" s="159" t="s">
        <v>489</v>
      </c>
    </row>
    <row r="24" spans="1:8">
      <c r="B24" s="112" t="s">
        <v>1128</v>
      </c>
      <c r="C24" s="112">
        <v>2019</v>
      </c>
      <c r="D24" s="13">
        <v>2018</v>
      </c>
    </row>
    <row r="25" spans="1:8">
      <c r="A25" s="158"/>
      <c r="D25" s="172"/>
      <c r="E25" s="162"/>
    </row>
    <row r="26" spans="1:8">
      <c r="A26" s="86"/>
      <c r="D26" s="172"/>
      <c r="E26" s="162"/>
    </row>
    <row r="27" spans="1:8">
      <c r="A27" s="161" t="s">
        <v>502</v>
      </c>
      <c r="B27" s="163">
        <v>3918</v>
      </c>
      <c r="C27" s="163">
        <v>4184.4279729999998</v>
      </c>
      <c r="D27" s="163">
        <v>4204.0739999999996</v>
      </c>
      <c r="E27" s="162" t="s">
        <v>503</v>
      </c>
      <c r="F27" s="163"/>
      <c r="G27" s="163"/>
      <c r="H27" s="163"/>
    </row>
    <row r="28" spans="1:8">
      <c r="A28" s="161" t="s">
        <v>504</v>
      </c>
      <c r="B28" s="163">
        <v>2309</v>
      </c>
      <c r="C28" s="163">
        <v>2328.0995929999999</v>
      </c>
      <c r="D28" s="163">
        <v>2278.721</v>
      </c>
      <c r="E28" s="162" t="s">
        <v>505</v>
      </c>
      <c r="F28" s="163"/>
      <c r="G28" s="163"/>
      <c r="H28" s="163"/>
    </row>
    <row r="29" spans="1:8">
      <c r="A29" s="86" t="s">
        <v>506</v>
      </c>
      <c r="B29" s="163">
        <v>1569</v>
      </c>
      <c r="C29" s="163">
        <v>1677.3956289999999</v>
      </c>
      <c r="D29" s="163">
        <v>1617.367</v>
      </c>
      <c r="E29" s="162" t="s">
        <v>507</v>
      </c>
      <c r="F29" s="162"/>
      <c r="G29" s="162"/>
      <c r="H29" s="162"/>
    </row>
    <row r="30" spans="1:8">
      <c r="A30" s="161" t="s">
        <v>508</v>
      </c>
      <c r="B30" s="162">
        <v>1168</v>
      </c>
      <c r="C30" s="162">
        <v>1351.32321</v>
      </c>
      <c r="D30" s="162">
        <v>1287.674</v>
      </c>
      <c r="E30" s="162" t="s">
        <v>509</v>
      </c>
      <c r="F30" s="163"/>
      <c r="G30" s="163"/>
      <c r="H30" s="163"/>
    </row>
    <row r="31" spans="1:8">
      <c r="A31" s="161" t="s">
        <v>510</v>
      </c>
      <c r="B31" s="163">
        <v>879</v>
      </c>
      <c r="C31" s="163">
        <v>896.10361499999999</v>
      </c>
      <c r="D31" s="163">
        <v>878.27</v>
      </c>
      <c r="E31" s="162" t="s">
        <v>511</v>
      </c>
      <c r="F31" s="163"/>
      <c r="G31" s="163"/>
      <c r="H31" s="163"/>
    </row>
    <row r="32" spans="1:8">
      <c r="A32" s="86" t="s">
        <v>512</v>
      </c>
      <c r="B32" s="162">
        <v>601</v>
      </c>
      <c r="C32" s="162">
        <v>630.67600000000004</v>
      </c>
      <c r="D32" s="162">
        <v>624.11800000000005</v>
      </c>
      <c r="E32" s="162" t="s">
        <v>513</v>
      </c>
      <c r="F32" s="162"/>
      <c r="G32" s="162"/>
      <c r="H32" s="162"/>
    </row>
    <row r="33" spans="1:8">
      <c r="A33" s="161" t="s">
        <v>514</v>
      </c>
      <c r="B33" s="162">
        <v>608</v>
      </c>
      <c r="C33" s="162">
        <v>614.73746200000005</v>
      </c>
      <c r="D33" s="162">
        <v>599</v>
      </c>
      <c r="E33" s="162" t="s">
        <v>515</v>
      </c>
      <c r="F33" s="163"/>
      <c r="G33" s="163"/>
      <c r="H33" s="163"/>
    </row>
    <row r="34" spans="1:8">
      <c r="A34" s="161" t="s">
        <v>516</v>
      </c>
      <c r="B34" s="163">
        <v>566</v>
      </c>
      <c r="C34" s="163">
        <v>576.27533999999991</v>
      </c>
      <c r="D34" s="163">
        <v>569</v>
      </c>
      <c r="E34" s="162" t="s">
        <v>517</v>
      </c>
      <c r="F34" s="163"/>
      <c r="G34" s="163"/>
      <c r="H34" s="163"/>
    </row>
    <row r="35" spans="1:8">
      <c r="A35" s="86" t="s">
        <v>518</v>
      </c>
      <c r="B35" s="163">
        <v>491</v>
      </c>
      <c r="C35" s="163">
        <v>496.19312000000002</v>
      </c>
      <c r="D35" s="163">
        <v>469.29399999999998</v>
      </c>
      <c r="E35" s="162" t="s">
        <v>519</v>
      </c>
      <c r="F35" s="162"/>
      <c r="G35" s="162"/>
      <c r="H35" s="162"/>
    </row>
    <row r="36" spans="1:8">
      <c r="A36" s="161" t="s">
        <v>520</v>
      </c>
      <c r="B36" s="163">
        <v>329</v>
      </c>
      <c r="C36" s="163">
        <v>319.794285</v>
      </c>
      <c r="D36" s="163">
        <v>304.685</v>
      </c>
      <c r="E36" s="162" t="s">
        <v>521</v>
      </c>
      <c r="F36" s="163"/>
      <c r="G36" s="163"/>
      <c r="H36" s="163"/>
    </row>
    <row r="37" spans="1:8">
      <c r="A37" s="161" t="s">
        <v>522</v>
      </c>
      <c r="B37" s="162">
        <v>227</v>
      </c>
      <c r="C37" s="162">
        <v>222.59258</v>
      </c>
      <c r="D37" s="162">
        <v>216.87100000000001</v>
      </c>
      <c r="E37" s="162" t="s">
        <v>523</v>
      </c>
      <c r="F37" s="163"/>
      <c r="G37" s="163"/>
      <c r="H37" s="163"/>
    </row>
    <row r="38" spans="1:8">
      <c r="A38" s="158"/>
      <c r="D38" s="163"/>
      <c r="E38" s="162"/>
      <c r="F38" s="162"/>
      <c r="G38" s="162"/>
      <c r="H38" s="162"/>
    </row>
    <row r="39" spans="1:8" ht="14.4">
      <c r="A39" s="167" t="s">
        <v>484</v>
      </c>
      <c r="B39" s="165">
        <f>SUM(B27:B37)</f>
        <v>12665</v>
      </c>
      <c r="C39" s="165">
        <f>SUM(C27:C37)</f>
        <v>13297.618806999999</v>
      </c>
      <c r="D39" s="165">
        <f>SUM(D27:D37)</f>
        <v>13049.073999999999</v>
      </c>
      <c r="E39" s="165" t="s">
        <v>485</v>
      </c>
      <c r="F39" s="163"/>
      <c r="G39" s="163"/>
      <c r="H39" s="163"/>
    </row>
    <row r="40" spans="1:8">
      <c r="B40" s="172"/>
      <c r="C40" s="162"/>
      <c r="D40" s="162"/>
      <c r="E40" s="162"/>
    </row>
    <row r="41" spans="1:8">
      <c r="B41" s="168"/>
      <c r="C41" s="169"/>
      <c r="D41" s="162"/>
      <c r="E41" s="162"/>
    </row>
    <row r="42" spans="1:8">
      <c r="B42" s="168"/>
      <c r="C42" s="169"/>
      <c r="D42" s="170"/>
      <c r="E42" s="162"/>
    </row>
    <row r="43" spans="1:8">
      <c r="B43" s="168"/>
      <c r="C43" s="169"/>
      <c r="D43" s="162"/>
      <c r="E43" s="162"/>
    </row>
    <row r="44" spans="1:8">
      <c r="B44" s="171"/>
      <c r="C44" s="169"/>
      <c r="D44" s="170"/>
      <c r="E44" s="162"/>
    </row>
    <row r="46" spans="1:8" ht="213" customHeight="1"/>
    <row r="48" spans="1:8" ht="156.75" customHeight="1"/>
    <row r="49" spans="1:7">
      <c r="A49" s="70" t="s">
        <v>132</v>
      </c>
      <c r="B49" s="102"/>
      <c r="C49" s="102"/>
      <c r="D49" s="102"/>
      <c r="E49" s="31" t="s">
        <v>133</v>
      </c>
    </row>
    <row r="53" spans="1:7" s="102" customFormat="1" ht="12.75" customHeight="1">
      <c r="F53" s="101"/>
      <c r="G53" s="101"/>
    </row>
  </sheetData>
  <sheetProtection selectLockedCells="1" selectUnlockedCells="1"/>
  <phoneticPr fontId="69" type="noConversion"/>
  <pageMargins left="0.7" right="0.7" top="0.75" bottom="0.75" header="0.51180555555555551" footer="0.51180555555555551"/>
  <pageSetup paperSize="9" scale="75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H57"/>
  <sheetViews>
    <sheetView showGridLines="0" view="pageLayout" topLeftCell="A22" zoomScaleSheetLayoutView="100" workbookViewId="0">
      <selection activeCell="C32" sqref="C32"/>
    </sheetView>
  </sheetViews>
  <sheetFormatPr baseColWidth="10" defaultColWidth="8" defaultRowHeight="13.2"/>
  <cols>
    <col min="1" max="1" width="33.59765625" style="86" customWidth="1"/>
    <col min="2" max="2" width="11.59765625" style="86" customWidth="1"/>
    <col min="3" max="4" width="14" style="86" customWidth="1"/>
    <col min="5" max="5" width="36.59765625" style="86" customWidth="1"/>
    <col min="6" max="16384" width="8" style="86"/>
  </cols>
  <sheetData>
    <row r="1" spans="1:8" ht="24.75" customHeight="1">
      <c r="A1" s="56" t="s">
        <v>66</v>
      </c>
      <c r="E1" s="72" t="s">
        <v>67</v>
      </c>
    </row>
    <row r="2" spans="1:8" ht="18.899999999999999" customHeight="1">
      <c r="B2" s="174"/>
      <c r="C2" s="174"/>
      <c r="E2" s="61"/>
    </row>
    <row r="3" spans="1:8" ht="17.399999999999999">
      <c r="A3" s="175" t="s">
        <v>524</v>
      </c>
      <c r="B3" s="174"/>
      <c r="C3" s="174"/>
      <c r="E3" s="27" t="s">
        <v>525</v>
      </c>
    </row>
    <row r="4" spans="1:8" ht="20.25" customHeight="1">
      <c r="A4" s="176" t="s">
        <v>526</v>
      </c>
      <c r="E4" s="177" t="s">
        <v>527</v>
      </c>
    </row>
    <row r="5" spans="1:8" ht="18.899999999999999" customHeight="1">
      <c r="A5" s="175" t="s">
        <v>528</v>
      </c>
      <c r="B5" s="174"/>
      <c r="C5" s="174"/>
      <c r="E5" s="58" t="s">
        <v>529</v>
      </c>
    </row>
    <row r="6" spans="1:8" ht="16.5" customHeight="1">
      <c r="A6" s="178"/>
    </row>
    <row r="7" spans="1:8" ht="16.5" customHeight="1">
      <c r="A7" s="35" t="s">
        <v>140</v>
      </c>
      <c r="B7" s="88" t="s">
        <v>1128</v>
      </c>
      <c r="C7" s="88">
        <v>2019</v>
      </c>
      <c r="D7" s="13">
        <v>2018</v>
      </c>
      <c r="E7" s="61" t="s">
        <v>141</v>
      </c>
    </row>
    <row r="8" spans="1:8" ht="13.8">
      <c r="A8" s="179"/>
    </row>
    <row r="9" spans="1:8" ht="24" customHeight="1">
      <c r="A9" s="164" t="s">
        <v>530</v>
      </c>
      <c r="B9" s="97">
        <f>SUM(B10:B14)</f>
        <v>27212.5</v>
      </c>
      <c r="C9" s="97">
        <f>SUM(C10:C14)</f>
        <v>27123.300000000003</v>
      </c>
      <c r="D9" s="97">
        <v>21930.536</v>
      </c>
      <c r="E9" s="75" t="s">
        <v>531</v>
      </c>
    </row>
    <row r="10" spans="1:8" ht="24" customHeight="1">
      <c r="A10" s="161" t="s">
        <v>195</v>
      </c>
      <c r="B10" s="86">
        <v>2269.5</v>
      </c>
      <c r="C10" s="180">
        <v>2396.8000000000002</v>
      </c>
      <c r="D10" s="180">
        <v>2514.9560000000001</v>
      </c>
      <c r="E10" s="39" t="s">
        <v>360</v>
      </c>
    </row>
    <row r="11" spans="1:8" ht="24" customHeight="1">
      <c r="A11" s="161" t="s">
        <v>201</v>
      </c>
      <c r="B11" s="86">
        <v>1362.5</v>
      </c>
      <c r="C11" s="180">
        <v>1515.9</v>
      </c>
      <c r="D11" s="180">
        <v>2300.9009999999998</v>
      </c>
      <c r="E11" s="39" t="s">
        <v>423</v>
      </c>
    </row>
    <row r="12" spans="1:8" ht="24" customHeight="1">
      <c r="A12" s="86" t="s">
        <v>532</v>
      </c>
      <c r="B12" s="86">
        <v>15199.4</v>
      </c>
      <c r="C12" s="180">
        <v>15125.7</v>
      </c>
      <c r="D12" s="180">
        <v>14772.528</v>
      </c>
      <c r="E12" s="39" t="s">
        <v>533</v>
      </c>
      <c r="H12" s="138"/>
    </row>
    <row r="13" spans="1:8" ht="24" customHeight="1">
      <c r="A13" s="161" t="s">
        <v>197</v>
      </c>
      <c r="B13" s="475" t="s">
        <v>193</v>
      </c>
      <c r="C13" s="180">
        <v>0.2</v>
      </c>
      <c r="D13" s="180">
        <v>138.26400000000001</v>
      </c>
      <c r="E13" s="39" t="s">
        <v>388</v>
      </c>
    </row>
    <row r="14" spans="1:8" ht="24" customHeight="1">
      <c r="A14" s="86" t="s">
        <v>1148</v>
      </c>
      <c r="B14" s="86">
        <v>8381.1</v>
      </c>
      <c r="C14" s="180">
        <v>8084.7</v>
      </c>
      <c r="D14" s="180">
        <v>2203.8870000000002</v>
      </c>
      <c r="E14" s="476" t="s">
        <v>1149</v>
      </c>
    </row>
    <row r="15" spans="1:8" ht="24" customHeight="1">
      <c r="A15" s="174" t="s">
        <v>534</v>
      </c>
      <c r="B15" s="97">
        <f>SUM(B16:B23)</f>
        <v>67.5</v>
      </c>
      <c r="C15" s="97">
        <f>SUM(C16:C23)</f>
        <v>132.39999999999998</v>
      </c>
      <c r="D15" s="97">
        <v>145.517</v>
      </c>
      <c r="E15" s="75" t="s">
        <v>535</v>
      </c>
      <c r="H15" s="138"/>
    </row>
    <row r="16" spans="1:8" ht="24" customHeight="1">
      <c r="A16" s="161" t="s">
        <v>201</v>
      </c>
      <c r="B16" s="86">
        <v>50.4</v>
      </c>
      <c r="C16" s="180">
        <v>84.2</v>
      </c>
      <c r="D16" s="180">
        <v>119.572</v>
      </c>
      <c r="E16" s="39" t="s">
        <v>423</v>
      </c>
    </row>
    <row r="17" spans="1:5" ht="24" customHeight="1">
      <c r="A17" s="161" t="s">
        <v>209</v>
      </c>
      <c r="B17" s="86">
        <v>2.8</v>
      </c>
      <c r="C17" s="180">
        <v>19.3</v>
      </c>
      <c r="D17" s="180">
        <v>6.524</v>
      </c>
      <c r="E17" s="39" t="s">
        <v>210</v>
      </c>
    </row>
    <row r="18" spans="1:5" ht="24" customHeight="1">
      <c r="A18" s="161" t="s">
        <v>536</v>
      </c>
      <c r="B18" s="86">
        <v>0.5</v>
      </c>
      <c r="C18" s="181" t="s">
        <v>193</v>
      </c>
      <c r="D18" s="180">
        <v>0.184</v>
      </c>
      <c r="E18" s="39" t="s">
        <v>537</v>
      </c>
    </row>
    <row r="19" spans="1:5" ht="24" customHeight="1">
      <c r="A19" s="161" t="s">
        <v>197</v>
      </c>
      <c r="B19" s="86">
        <v>13.8</v>
      </c>
      <c r="C19" s="180">
        <v>28.7</v>
      </c>
      <c r="D19" s="180">
        <v>18.702999999999999</v>
      </c>
      <c r="E19" s="39" t="s">
        <v>388</v>
      </c>
    </row>
    <row r="20" spans="1:5" ht="24" customHeight="1">
      <c r="A20" s="161" t="s">
        <v>192</v>
      </c>
      <c r="B20" s="181" t="s">
        <v>193</v>
      </c>
      <c r="C20" s="181" t="s">
        <v>193</v>
      </c>
      <c r="D20" s="181" t="s">
        <v>193</v>
      </c>
      <c r="E20" s="39" t="s">
        <v>194</v>
      </c>
    </row>
    <row r="21" spans="1:5" ht="24" customHeight="1">
      <c r="A21" s="161" t="s">
        <v>205</v>
      </c>
      <c r="B21" s="181" t="s">
        <v>193</v>
      </c>
      <c r="C21" s="181" t="s">
        <v>193</v>
      </c>
      <c r="D21" s="181" t="s">
        <v>193</v>
      </c>
      <c r="E21" s="39" t="s">
        <v>206</v>
      </c>
    </row>
    <row r="22" spans="1:5" ht="24" customHeight="1">
      <c r="A22" s="161" t="s">
        <v>538</v>
      </c>
      <c r="B22" s="181" t="s">
        <v>193</v>
      </c>
      <c r="C22" s="181" t="s">
        <v>193</v>
      </c>
      <c r="D22" s="181" t="s">
        <v>193</v>
      </c>
      <c r="E22" s="39" t="s">
        <v>539</v>
      </c>
    </row>
    <row r="23" spans="1:5" ht="24" customHeight="1">
      <c r="A23" s="35" t="s">
        <v>199</v>
      </c>
      <c r="B23" s="181" t="s">
        <v>193</v>
      </c>
      <c r="C23" s="180">
        <v>0.2</v>
      </c>
      <c r="D23" s="180">
        <v>0.53400000000000003</v>
      </c>
      <c r="E23" s="39" t="s">
        <v>200</v>
      </c>
    </row>
    <row r="24" spans="1:5" ht="24" customHeight="1">
      <c r="A24" s="174" t="s">
        <v>540</v>
      </c>
      <c r="B24" s="97">
        <v>1483</v>
      </c>
      <c r="C24" s="97">
        <v>2103.4</v>
      </c>
      <c r="D24" s="97">
        <v>2233.9789999999998</v>
      </c>
      <c r="E24" s="75" t="s">
        <v>541</v>
      </c>
    </row>
    <row r="25" spans="1:5" ht="24" customHeight="1">
      <c r="A25" s="174" t="s">
        <v>1150</v>
      </c>
      <c r="B25" s="97">
        <v>1975.3</v>
      </c>
      <c r="C25" s="97">
        <v>2594.3000000000002</v>
      </c>
      <c r="D25" s="97">
        <v>2963.8539999999998</v>
      </c>
      <c r="E25" s="75" t="s">
        <v>1152</v>
      </c>
    </row>
    <row r="26" spans="1:5" ht="24" customHeight="1">
      <c r="A26" s="174" t="s">
        <v>1151</v>
      </c>
      <c r="B26" s="97">
        <f>SUM(B27:B30)</f>
        <v>332</v>
      </c>
      <c r="C26" s="97">
        <f>SUM(C27:C30)</f>
        <v>260.5</v>
      </c>
      <c r="D26" s="97">
        <v>379.28899999999999</v>
      </c>
      <c r="E26" s="75" t="s">
        <v>1153</v>
      </c>
    </row>
    <row r="27" spans="1:5" ht="24" customHeight="1">
      <c r="A27" s="86" t="s">
        <v>543</v>
      </c>
      <c r="B27" s="180">
        <v>212.3</v>
      </c>
      <c r="C27" s="180">
        <v>190.3</v>
      </c>
      <c r="D27" s="180">
        <v>159.738</v>
      </c>
      <c r="E27" s="118" t="s">
        <v>544</v>
      </c>
    </row>
    <row r="28" spans="1:5" ht="24" customHeight="1">
      <c r="A28" s="86" t="s">
        <v>545</v>
      </c>
      <c r="B28" s="180">
        <v>39.6</v>
      </c>
      <c r="C28" s="180">
        <v>21.5</v>
      </c>
      <c r="D28" s="180">
        <v>44.819000000000003</v>
      </c>
      <c r="E28" s="118" t="s">
        <v>546</v>
      </c>
    </row>
    <row r="29" spans="1:5" ht="24" customHeight="1">
      <c r="A29" s="86" t="s">
        <v>547</v>
      </c>
      <c r="B29" s="180">
        <v>77.599999999999994</v>
      </c>
      <c r="C29" s="180">
        <v>46.3</v>
      </c>
      <c r="D29" s="180">
        <v>172.39</v>
      </c>
      <c r="E29" s="118" t="s">
        <v>548</v>
      </c>
    </row>
    <row r="30" spans="1:5" ht="24" customHeight="1">
      <c r="A30" s="86" t="s">
        <v>549</v>
      </c>
      <c r="B30" s="180">
        <v>2.5</v>
      </c>
      <c r="C30" s="180">
        <v>2.4</v>
      </c>
      <c r="D30" s="180">
        <v>2.3420000000000001</v>
      </c>
      <c r="E30" s="118" t="s">
        <v>550</v>
      </c>
    </row>
    <row r="31" spans="1:5" ht="15" customHeight="1">
      <c r="B31" s="138"/>
      <c r="C31" s="138"/>
      <c r="D31" s="138"/>
      <c r="E31" s="179"/>
    </row>
    <row r="32" spans="1:5" ht="24" customHeight="1">
      <c r="A32" s="164" t="s">
        <v>551</v>
      </c>
      <c r="B32" s="182">
        <f>B9+B15+B24+B25+B26</f>
        <v>31070.3</v>
      </c>
      <c r="C32" s="182">
        <f>C9+C15+C24+C25+C26</f>
        <v>32213.900000000005</v>
      </c>
      <c r="D32" s="182">
        <f>D9+D15+D24+D25+D26</f>
        <v>27653.174999999999</v>
      </c>
      <c r="E32" s="75" t="s">
        <v>552</v>
      </c>
    </row>
    <row r="33" spans="2:4">
      <c r="B33" s="138"/>
    </row>
    <row r="34" spans="2:4">
      <c r="B34" s="60"/>
      <c r="C34" s="183"/>
      <c r="D34" s="183"/>
    </row>
    <row r="37" spans="2:4">
      <c r="B37" s="138"/>
      <c r="C37" s="138"/>
      <c r="D37" s="138"/>
    </row>
    <row r="40" spans="2:4">
      <c r="B40" s="138"/>
    </row>
    <row r="43" spans="2:4">
      <c r="B43" s="184"/>
      <c r="C43" s="184"/>
    </row>
    <row r="46" spans="2:4" ht="129.75" customHeight="1"/>
    <row r="51" spans="1:5">
      <c r="A51" s="185"/>
      <c r="E51" s="186"/>
    </row>
    <row r="52" spans="1:5" s="71" customFormat="1" ht="12.75" customHeight="1">
      <c r="A52" s="70" t="s">
        <v>132</v>
      </c>
      <c r="B52" s="187"/>
      <c r="C52" s="61"/>
      <c r="D52" s="61"/>
      <c r="E52" s="31" t="s">
        <v>133</v>
      </c>
    </row>
    <row r="55" spans="1:5" ht="12.75" customHeight="1"/>
    <row r="56" spans="1:5" ht="12.75" customHeight="1"/>
    <row r="57" spans="1:5" ht="12.75" customHeight="1"/>
  </sheetData>
  <sheetProtection selectLockedCells="1" selectUnlockedCells="1"/>
  <phoneticPr fontId="69" type="noConversion"/>
  <pageMargins left="0.78322916666666664" right="0.6919791666666667" top="0.59027777777777779" bottom="0.59027777777777779" header="0.51180555555555551" footer="0.51180555555555551"/>
  <pageSetup paperSize="9" scale="73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E67"/>
  <sheetViews>
    <sheetView showGridLines="0" view="pageLayout" topLeftCell="A5" zoomScaleSheetLayoutView="100" workbookViewId="0">
      <selection activeCell="C5" sqref="C5"/>
    </sheetView>
  </sheetViews>
  <sheetFormatPr baseColWidth="10" defaultColWidth="9.59765625" defaultRowHeight="13.2"/>
  <cols>
    <col min="1" max="1" width="32.59765625" style="1" customWidth="1"/>
    <col min="2" max="2" width="14.8984375" style="1" customWidth="1"/>
    <col min="3" max="4" width="16" style="1" customWidth="1"/>
    <col min="5" max="5" width="35.09765625" style="1" customWidth="1"/>
    <col min="6" max="16384" width="9.59765625" style="1"/>
  </cols>
  <sheetData>
    <row r="1" spans="1:5" ht="24.75" customHeight="1">
      <c r="A1" s="56" t="s">
        <v>4</v>
      </c>
      <c r="E1" s="72" t="s">
        <v>67</v>
      </c>
    </row>
    <row r="2" spans="1:5" ht="18.899999999999999" customHeight="1">
      <c r="E2" s="61"/>
    </row>
    <row r="3" spans="1:5" ht="20.25" customHeight="1">
      <c r="A3" s="26" t="s">
        <v>553</v>
      </c>
      <c r="B3" s="30"/>
      <c r="C3" s="30"/>
      <c r="D3" s="493" t="s">
        <v>554</v>
      </c>
      <c r="E3" s="493"/>
    </row>
    <row r="4" spans="1:5" ht="20.25" customHeight="1">
      <c r="A4" s="30" t="s">
        <v>555</v>
      </c>
      <c r="B4" s="30"/>
      <c r="C4" s="30"/>
      <c r="D4" s="188"/>
      <c r="E4" s="58" t="s">
        <v>556</v>
      </c>
    </row>
    <row r="5" spans="1:5" ht="20.25" customHeight="1">
      <c r="A5" s="28" t="s">
        <v>557</v>
      </c>
      <c r="B5" s="30"/>
      <c r="C5" s="30"/>
      <c r="D5" s="188"/>
      <c r="E5" s="58" t="s">
        <v>558</v>
      </c>
    </row>
    <row r="6" spans="1:5" ht="18.899999999999999" customHeight="1">
      <c r="A6" s="30"/>
      <c r="B6" s="30"/>
      <c r="C6" s="30"/>
      <c r="E6" s="61"/>
    </row>
    <row r="7" spans="1:5" ht="16.5" customHeight="1">
      <c r="A7" s="189" t="s">
        <v>559</v>
      </c>
      <c r="B7" s="112" t="s">
        <v>1128</v>
      </c>
      <c r="C7" s="13" t="s">
        <v>1126</v>
      </c>
      <c r="D7" s="13" t="s">
        <v>10</v>
      </c>
      <c r="E7" s="1" t="s">
        <v>1108</v>
      </c>
    </row>
    <row r="8" spans="1:5" ht="8.1" customHeight="1">
      <c r="A8" s="37"/>
      <c r="E8" s="61"/>
    </row>
    <row r="9" spans="1:5" ht="18" customHeight="1">
      <c r="A9" s="32" t="s">
        <v>560</v>
      </c>
      <c r="E9" s="33" t="s">
        <v>561</v>
      </c>
    </row>
    <row r="10" spans="1:5" s="30" customFormat="1" ht="18" customHeight="1">
      <c r="A10" s="32" t="s">
        <v>562</v>
      </c>
      <c r="B10" s="40">
        <f>SUM(B11:B11)</f>
        <v>10111.299999999999</v>
      </c>
      <c r="C10" s="40">
        <f>SUM(C11:C11)</f>
        <v>10065</v>
      </c>
      <c r="D10" s="40">
        <f>SUM(D11:D11)</f>
        <v>7772.8</v>
      </c>
      <c r="E10" s="33" t="s">
        <v>563</v>
      </c>
    </row>
    <row r="11" spans="1:5" ht="18" customHeight="1">
      <c r="A11" s="35" t="s">
        <v>564</v>
      </c>
      <c r="B11" s="36">
        <v>10111.299999999999</v>
      </c>
      <c r="C11" s="36">
        <v>10065</v>
      </c>
      <c r="D11" s="36">
        <v>7772.8</v>
      </c>
      <c r="E11" s="39" t="s">
        <v>565</v>
      </c>
    </row>
    <row r="12" spans="1:5" s="30" customFormat="1" ht="18" customHeight="1">
      <c r="A12" s="30" t="s">
        <v>566</v>
      </c>
      <c r="B12" s="40">
        <f>B13+B14+B15</f>
        <v>93.2</v>
      </c>
      <c r="C12" s="40">
        <f>C13+C14+C15</f>
        <v>157.5</v>
      </c>
      <c r="D12" s="40">
        <f>D13+D14+D15</f>
        <v>306</v>
      </c>
      <c r="E12" s="33" t="s">
        <v>567</v>
      </c>
    </row>
    <row r="13" spans="1:5" s="37" customFormat="1" ht="18" customHeight="1">
      <c r="A13" s="189" t="s">
        <v>568</v>
      </c>
      <c r="B13" s="36">
        <v>4</v>
      </c>
      <c r="C13" s="36">
        <v>63.1</v>
      </c>
      <c r="D13" s="36">
        <v>185</v>
      </c>
      <c r="E13" s="39" t="s">
        <v>569</v>
      </c>
    </row>
    <row r="14" spans="1:5" s="37" customFormat="1" ht="18" customHeight="1">
      <c r="A14" s="1" t="s">
        <v>570</v>
      </c>
      <c r="B14" s="36">
        <v>19.8</v>
      </c>
      <c r="C14" s="36">
        <v>39.6</v>
      </c>
      <c r="D14" s="36">
        <v>42.7</v>
      </c>
      <c r="E14" s="39" t="s">
        <v>571</v>
      </c>
    </row>
    <row r="15" spans="1:5" s="37" customFormat="1" ht="18" customHeight="1">
      <c r="A15" s="1" t="s">
        <v>572</v>
      </c>
      <c r="B15" s="36">
        <v>69.400000000000006</v>
      </c>
      <c r="C15" s="36">
        <v>54.8</v>
      </c>
      <c r="D15" s="36">
        <v>78.3</v>
      </c>
      <c r="E15" s="39" t="s">
        <v>573</v>
      </c>
    </row>
    <row r="16" spans="1:5" s="146" customFormat="1" ht="18" customHeight="1">
      <c r="A16" s="30" t="s">
        <v>574</v>
      </c>
      <c r="B16" s="190">
        <v>1.2</v>
      </c>
      <c r="C16" s="190">
        <v>1.4</v>
      </c>
      <c r="D16" s="190">
        <v>2</v>
      </c>
      <c r="E16" s="33" t="s">
        <v>575</v>
      </c>
    </row>
    <row r="17" spans="1:5" s="146" customFormat="1" ht="18" customHeight="1">
      <c r="A17" s="30" t="s">
        <v>576</v>
      </c>
      <c r="B17" s="40">
        <f>SUM(B18:B19)</f>
        <v>668751</v>
      </c>
      <c r="C17" s="40">
        <f>SUM(C18:C19)</f>
        <v>884289.8</v>
      </c>
      <c r="D17" s="40">
        <f>SUM(D18:D19)</f>
        <v>950598.1</v>
      </c>
      <c r="E17" s="33" t="s">
        <v>577</v>
      </c>
    </row>
    <row r="18" spans="1:5" s="146" customFormat="1" ht="18" customHeight="1">
      <c r="A18" s="1" t="s">
        <v>578</v>
      </c>
      <c r="B18" s="36">
        <v>397577.8</v>
      </c>
      <c r="C18" s="36">
        <v>500866</v>
      </c>
      <c r="D18" s="36">
        <v>555654.5</v>
      </c>
      <c r="E18" s="39" t="s">
        <v>542</v>
      </c>
    </row>
    <row r="19" spans="1:5" s="146" customFormat="1" ht="18" customHeight="1">
      <c r="A19" s="1" t="s">
        <v>579</v>
      </c>
      <c r="B19" s="36">
        <v>271173.2</v>
      </c>
      <c r="C19" s="36">
        <v>383423.8</v>
      </c>
      <c r="D19" s="36">
        <v>394943.6</v>
      </c>
      <c r="E19" s="39" t="s">
        <v>541</v>
      </c>
    </row>
    <row r="20" spans="1:5" ht="18" customHeight="1">
      <c r="A20" s="32" t="s">
        <v>580</v>
      </c>
      <c r="E20" s="33" t="s">
        <v>581</v>
      </c>
    </row>
    <row r="21" spans="1:5" ht="18" customHeight="1">
      <c r="A21" s="35" t="s">
        <v>582</v>
      </c>
      <c r="B21" s="36">
        <v>275.39999999999998</v>
      </c>
      <c r="C21" s="36">
        <v>191.9</v>
      </c>
      <c r="D21" s="36">
        <v>135.80000000000001</v>
      </c>
      <c r="E21" s="39" t="s">
        <v>583</v>
      </c>
    </row>
    <row r="22" spans="1:5" ht="18" customHeight="1">
      <c r="A22" s="35" t="s">
        <v>584</v>
      </c>
      <c r="B22" s="36">
        <v>191.6</v>
      </c>
      <c r="C22" s="36">
        <v>161.69999999999999</v>
      </c>
      <c r="D22" s="36">
        <v>241.4</v>
      </c>
      <c r="E22" s="39" t="s">
        <v>585</v>
      </c>
    </row>
    <row r="23" spans="1:5" ht="18" customHeight="1">
      <c r="A23" s="1" t="s">
        <v>90</v>
      </c>
      <c r="B23" s="36">
        <v>10.9</v>
      </c>
      <c r="C23" s="36">
        <v>11.5</v>
      </c>
      <c r="D23" s="36">
        <v>13.8</v>
      </c>
      <c r="E23" s="39" t="s">
        <v>586</v>
      </c>
    </row>
    <row r="24" spans="1:5">
      <c r="B24" s="36"/>
      <c r="E24" s="31"/>
    </row>
    <row r="25" spans="1:5">
      <c r="B25" s="36"/>
      <c r="E25" s="31"/>
    </row>
    <row r="26" spans="1:5">
      <c r="B26" s="36"/>
      <c r="E26" s="31"/>
    </row>
    <row r="28" spans="1:5" ht="19.5" customHeight="1"/>
    <row r="29" spans="1:5" ht="20.25" customHeight="1">
      <c r="A29" s="26" t="s">
        <v>587</v>
      </c>
      <c r="D29" s="493" t="s">
        <v>588</v>
      </c>
      <c r="E29" s="493"/>
    </row>
    <row r="30" spans="1:5" ht="20.25" customHeight="1">
      <c r="A30" s="37" t="s">
        <v>589</v>
      </c>
      <c r="B30" s="191"/>
      <c r="C30" s="191"/>
      <c r="D30" s="192"/>
      <c r="E30" s="193" t="s">
        <v>590</v>
      </c>
    </row>
    <row r="31" spans="1:5" ht="19.5" customHeight="1">
      <c r="A31" s="37" t="s">
        <v>591</v>
      </c>
      <c r="B31" s="191"/>
      <c r="C31" s="191"/>
      <c r="D31" s="194"/>
      <c r="E31" s="193" t="s">
        <v>592</v>
      </c>
    </row>
    <row r="32" spans="1:5" ht="19.5" customHeight="1">
      <c r="A32" s="37"/>
      <c r="B32" s="191"/>
      <c r="C32" s="191"/>
      <c r="D32" s="194"/>
      <c r="E32" s="31"/>
    </row>
    <row r="33" spans="1:5" ht="16.5" customHeight="1">
      <c r="A33" s="195" t="s">
        <v>593</v>
      </c>
      <c r="B33" s="112">
        <v>2020</v>
      </c>
      <c r="C33" s="112">
        <v>2019</v>
      </c>
      <c r="D33" s="112">
        <v>2018</v>
      </c>
      <c r="E33" s="61" t="s">
        <v>594</v>
      </c>
    </row>
    <row r="34" spans="1:5" ht="8.1" customHeight="1">
      <c r="A34" s="37"/>
      <c r="E34" s="31"/>
    </row>
    <row r="35" spans="1:5" ht="18" customHeight="1">
      <c r="A35" s="1" t="s">
        <v>595</v>
      </c>
      <c r="B35" s="63">
        <v>3703</v>
      </c>
      <c r="C35" s="63">
        <v>3683</v>
      </c>
      <c r="D35" s="63">
        <v>3681</v>
      </c>
      <c r="E35" s="31" t="s">
        <v>596</v>
      </c>
    </row>
    <row r="36" spans="1:5" ht="18" customHeight="1">
      <c r="A36" s="35" t="s">
        <v>597</v>
      </c>
      <c r="B36" s="63">
        <v>10527</v>
      </c>
      <c r="C36" s="63">
        <v>10484</v>
      </c>
      <c r="D36" s="63">
        <v>10268</v>
      </c>
      <c r="E36" s="31" t="s">
        <v>598</v>
      </c>
    </row>
    <row r="37" spans="1:5" ht="18" customHeight="1">
      <c r="A37" s="35" t="s">
        <v>599</v>
      </c>
      <c r="B37" s="63">
        <v>147</v>
      </c>
      <c r="C37" s="63">
        <v>147</v>
      </c>
      <c r="D37" s="63">
        <v>147</v>
      </c>
      <c r="E37" s="31" t="s">
        <v>600</v>
      </c>
    </row>
    <row r="38" spans="1:5" ht="18" customHeight="1">
      <c r="A38" s="35" t="s">
        <v>601</v>
      </c>
      <c r="B38" s="63">
        <v>13139</v>
      </c>
      <c r="C38" s="63">
        <v>12767</v>
      </c>
      <c r="D38" s="63">
        <v>12556</v>
      </c>
      <c r="E38" s="31" t="s">
        <v>602</v>
      </c>
    </row>
    <row r="39" spans="1:5" ht="18" customHeight="1">
      <c r="A39" s="35" t="s">
        <v>603</v>
      </c>
      <c r="B39" s="63">
        <v>92243</v>
      </c>
      <c r="C39" s="63">
        <v>92139</v>
      </c>
      <c r="D39" s="63">
        <v>89953</v>
      </c>
      <c r="E39" s="31" t="s">
        <v>604</v>
      </c>
    </row>
    <row r="40" spans="1:5">
      <c r="B40" s="63"/>
    </row>
    <row r="41" spans="1:5">
      <c r="E41" s="31"/>
    </row>
    <row r="42" spans="1:5">
      <c r="E42" s="31"/>
    </row>
    <row r="43" spans="1:5">
      <c r="E43" s="31"/>
    </row>
    <row r="44" spans="1:5" ht="13.8">
      <c r="A44" s="37"/>
      <c r="B44" s="191"/>
      <c r="C44" s="194"/>
      <c r="D44" s="191"/>
      <c r="E44" s="31"/>
    </row>
    <row r="45" spans="1:5" ht="13.8">
      <c r="A45" s="37"/>
      <c r="B45" s="191"/>
      <c r="C45" s="194"/>
      <c r="D45" s="191"/>
      <c r="E45" s="31"/>
    </row>
    <row r="46" spans="1:5" ht="13.8">
      <c r="A46" s="37"/>
      <c r="B46" s="191"/>
      <c r="C46" s="194"/>
      <c r="D46" s="191"/>
      <c r="E46" s="31"/>
    </row>
    <row r="47" spans="1:5" ht="13.8">
      <c r="A47" s="37"/>
      <c r="B47" s="191"/>
      <c r="C47" s="194"/>
      <c r="D47" s="191"/>
      <c r="E47" s="31"/>
    </row>
    <row r="48" spans="1:5" ht="13.8">
      <c r="A48" s="37"/>
      <c r="B48" s="191"/>
      <c r="C48" s="194"/>
      <c r="D48" s="191"/>
      <c r="E48" s="31"/>
    </row>
    <row r="49" spans="1:5" ht="13.8">
      <c r="A49" s="37"/>
      <c r="B49" s="191"/>
      <c r="C49" s="194"/>
      <c r="D49" s="191"/>
      <c r="E49" s="31"/>
    </row>
    <row r="50" spans="1:5" ht="13.8">
      <c r="A50" s="37"/>
      <c r="B50" s="191"/>
      <c r="C50" s="194"/>
      <c r="D50" s="191"/>
      <c r="E50" s="31"/>
    </row>
    <row r="51" spans="1:5" ht="117" customHeight="1">
      <c r="A51" s="37"/>
      <c r="B51" s="191"/>
      <c r="C51" s="194"/>
      <c r="D51" s="191"/>
      <c r="E51" s="31"/>
    </row>
    <row r="52" spans="1:5" ht="94.5" customHeight="1">
      <c r="A52" s="37"/>
      <c r="B52" s="191"/>
      <c r="C52" s="194"/>
      <c r="D52" s="191"/>
      <c r="E52" s="31"/>
    </row>
    <row r="53" spans="1:5" ht="13.8">
      <c r="A53" s="37"/>
      <c r="B53" s="191"/>
      <c r="C53" s="194"/>
      <c r="D53" s="191"/>
      <c r="E53" s="31"/>
    </row>
    <row r="54" spans="1:5" ht="12.75" customHeight="1">
      <c r="E54" s="31"/>
    </row>
    <row r="56" spans="1:5" ht="12.75" customHeight="1">
      <c r="A56" s="69" t="s">
        <v>605</v>
      </c>
      <c r="E56" s="31" t="s">
        <v>606</v>
      </c>
    </row>
    <row r="57" spans="1:5">
      <c r="A57" s="69" t="s">
        <v>607</v>
      </c>
      <c r="E57" s="31" t="s">
        <v>608</v>
      </c>
    </row>
    <row r="58" spans="1:5" ht="12.75" customHeight="1">
      <c r="A58" s="70" t="s">
        <v>132</v>
      </c>
      <c r="B58" s="84"/>
      <c r="C58" s="61"/>
      <c r="D58" s="61"/>
      <c r="E58" s="31" t="s">
        <v>133</v>
      </c>
    </row>
    <row r="59" spans="1:5" ht="12.75" customHeight="1"/>
    <row r="60" spans="1:5" ht="12.75" customHeight="1"/>
    <row r="61" spans="1:5" ht="12.75" customHeight="1">
      <c r="A61" s="1" t="s">
        <v>609</v>
      </c>
    </row>
    <row r="62" spans="1:5" ht="12.75" customHeight="1"/>
    <row r="63" spans="1:5" ht="12.75" customHeight="1"/>
    <row r="64" spans="1:5" ht="12.75" customHeight="1"/>
    <row r="65" ht="13.5" customHeight="1"/>
    <row r="66" ht="13.5" customHeight="1"/>
    <row r="67" ht="13.5" customHeight="1"/>
  </sheetData>
  <sheetProtection selectLockedCells="1" selectUnlockedCells="1"/>
  <mergeCells count="2">
    <mergeCell ref="D3:E3"/>
    <mergeCell ref="D29:E29"/>
  </mergeCells>
  <phoneticPr fontId="69" type="noConversion"/>
  <pageMargins left="0.78749999999999998" right="0.62708333333333333" top="0.79479166666666667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G60"/>
  <sheetViews>
    <sheetView showGridLines="0" view="pageLayout" workbookViewId="0">
      <selection activeCell="F60" sqref="F60"/>
    </sheetView>
  </sheetViews>
  <sheetFormatPr baseColWidth="10" defaultColWidth="9.59765625" defaultRowHeight="13.2"/>
  <cols>
    <col min="1" max="1" width="32.8984375" style="5" customWidth="1"/>
    <col min="2" max="4" width="13.5" style="5" customWidth="1"/>
    <col min="5" max="5" width="26.5" style="5" customWidth="1"/>
    <col min="6" max="6" width="14.5" style="5" customWidth="1"/>
    <col min="7" max="7" width="15.59765625" style="5" customWidth="1"/>
    <col min="8" max="16384" width="9.59765625" style="5"/>
  </cols>
  <sheetData>
    <row r="1" spans="1:6" ht="24.75" customHeight="1">
      <c r="A1" s="6" t="s">
        <v>4</v>
      </c>
      <c r="E1" s="497" t="s">
        <v>67</v>
      </c>
      <c r="F1" s="497"/>
    </row>
    <row r="2" spans="1:6" ht="18.899999999999999" customHeight="1"/>
    <row r="3" spans="1:6" ht="20.25" customHeight="1">
      <c r="A3" s="9" t="s">
        <v>610</v>
      </c>
      <c r="B3" s="17"/>
      <c r="C3" s="17"/>
      <c r="D3" s="17"/>
      <c r="E3" s="496" t="s">
        <v>611</v>
      </c>
      <c r="F3" s="496"/>
    </row>
    <row r="4" spans="1:6" ht="18.899999999999999" customHeight="1">
      <c r="A4" s="9"/>
      <c r="B4" s="17"/>
      <c r="C4" s="17"/>
      <c r="D4" s="17"/>
      <c r="E4" s="196"/>
    </row>
    <row r="5" spans="1:6" ht="18.899999999999999" customHeight="1">
      <c r="A5" s="9"/>
      <c r="B5" s="47" t="s">
        <v>609</v>
      </c>
      <c r="C5" s="17"/>
      <c r="D5" s="17"/>
      <c r="E5" s="196"/>
    </row>
    <row r="6" spans="1:6" s="198" customFormat="1" ht="19.5" customHeight="1">
      <c r="A6" s="11" t="s">
        <v>612</v>
      </c>
      <c r="B6" s="197" t="s">
        <v>1128</v>
      </c>
      <c r="C6" s="13" t="s">
        <v>1126</v>
      </c>
      <c r="D6" s="197">
        <v>2018</v>
      </c>
      <c r="F6" s="50" t="s">
        <v>613</v>
      </c>
    </row>
    <row r="7" spans="1:6" ht="8.1" customHeight="1">
      <c r="A7" s="11"/>
      <c r="F7" s="8"/>
    </row>
    <row r="8" spans="1:6" ht="16.5" customHeight="1">
      <c r="A8" s="5" t="s">
        <v>614</v>
      </c>
      <c r="B8" s="18">
        <v>98</v>
      </c>
      <c r="C8" s="18">
        <v>99</v>
      </c>
      <c r="D8" s="18">
        <v>87</v>
      </c>
      <c r="F8" s="14" t="s">
        <v>615</v>
      </c>
    </row>
    <row r="9" spans="1:6" ht="16.5" customHeight="1">
      <c r="A9" s="11" t="s">
        <v>616</v>
      </c>
      <c r="B9" s="18">
        <v>141</v>
      </c>
      <c r="C9" s="18">
        <v>300</v>
      </c>
      <c r="D9" s="18">
        <v>680</v>
      </c>
      <c r="F9" s="19" t="s">
        <v>617</v>
      </c>
    </row>
    <row r="10" spans="1:6" ht="16.5" customHeight="1">
      <c r="A10" s="11" t="s">
        <v>618</v>
      </c>
      <c r="B10" s="18">
        <v>767</v>
      </c>
      <c r="C10" s="18">
        <v>983</v>
      </c>
      <c r="D10" s="18">
        <v>1038</v>
      </c>
      <c r="F10" s="14" t="s">
        <v>23</v>
      </c>
    </row>
    <row r="11" spans="1:6">
      <c r="A11" s="5" t="s">
        <v>619</v>
      </c>
      <c r="B11" s="18">
        <v>669</v>
      </c>
      <c r="C11" s="18">
        <v>884</v>
      </c>
      <c r="D11" s="18">
        <v>951</v>
      </c>
      <c r="F11" s="8" t="s">
        <v>620</v>
      </c>
    </row>
    <row r="12" spans="1:6">
      <c r="A12" s="5" t="s">
        <v>621</v>
      </c>
      <c r="B12" s="18">
        <v>98</v>
      </c>
      <c r="C12" s="18">
        <v>99</v>
      </c>
      <c r="D12" s="18">
        <v>87</v>
      </c>
      <c r="F12" s="5" t="s">
        <v>622</v>
      </c>
    </row>
    <row r="13" spans="1:6">
      <c r="A13" s="5" t="s">
        <v>623</v>
      </c>
      <c r="B13" s="199">
        <v>532</v>
      </c>
      <c r="C13" s="199">
        <v>589</v>
      </c>
      <c r="D13" s="199">
        <v>565</v>
      </c>
      <c r="F13" s="5" t="s">
        <v>624</v>
      </c>
    </row>
    <row r="14" spans="1:6">
      <c r="B14" s="199"/>
      <c r="C14" s="199"/>
      <c r="D14" s="199"/>
    </row>
    <row r="15" spans="1:6">
      <c r="B15" s="199"/>
      <c r="C15" s="199"/>
      <c r="D15" s="199"/>
    </row>
    <row r="16" spans="1:6">
      <c r="B16" s="199"/>
      <c r="C16" s="199"/>
      <c r="D16" s="199"/>
    </row>
    <row r="18" spans="1:7" ht="20.25" customHeight="1">
      <c r="A18" s="9" t="s">
        <v>625</v>
      </c>
      <c r="B18" s="17"/>
      <c r="C18" s="17"/>
      <c r="D18" s="17"/>
      <c r="E18" s="496" t="s">
        <v>626</v>
      </c>
      <c r="F18" s="496"/>
    </row>
    <row r="19" spans="1:7" ht="18.899999999999999" customHeight="1">
      <c r="A19" s="9"/>
      <c r="B19" s="17"/>
      <c r="C19" s="17"/>
      <c r="D19" s="17"/>
      <c r="E19" s="200"/>
    </row>
    <row r="20" spans="1:7" ht="18.899999999999999" customHeight="1">
      <c r="A20" s="201"/>
      <c r="B20" s="197"/>
      <c r="C20" s="13"/>
      <c r="D20" s="13"/>
      <c r="E20" s="202"/>
    </row>
    <row r="21" spans="1:7" ht="16.5" customHeight="1">
      <c r="A21" s="11"/>
      <c r="B21" s="11"/>
      <c r="C21" s="11"/>
      <c r="D21" s="11"/>
      <c r="E21" s="11"/>
      <c r="F21" s="11"/>
    </row>
    <row r="22" spans="1:7" ht="21" customHeight="1">
      <c r="G22" s="167"/>
    </row>
    <row r="23" spans="1:7" ht="21" customHeight="1">
      <c r="A23" s="11"/>
      <c r="B23" s="494" t="s">
        <v>627</v>
      </c>
      <c r="C23" s="494"/>
      <c r="D23" s="498" t="s">
        <v>628</v>
      </c>
      <c r="E23" s="498"/>
      <c r="F23" s="11"/>
      <c r="G23" s="204"/>
    </row>
    <row r="24" spans="1:7" ht="21" customHeight="1">
      <c r="A24" s="11"/>
      <c r="B24" s="498" t="s">
        <v>629</v>
      </c>
      <c r="C24" s="498"/>
      <c r="D24" s="498" t="s">
        <v>630</v>
      </c>
      <c r="E24" s="498"/>
      <c r="F24" s="11"/>
      <c r="G24" s="204"/>
    </row>
    <row r="25" spans="1:7" ht="21" customHeight="1">
      <c r="A25" s="203" t="s">
        <v>631</v>
      </c>
      <c r="B25" s="495">
        <v>2018</v>
      </c>
      <c r="C25" s="495"/>
      <c r="D25" s="495">
        <v>2018</v>
      </c>
      <c r="E25" s="495"/>
      <c r="F25" s="16" t="s">
        <v>632</v>
      </c>
      <c r="G25" s="204"/>
    </row>
    <row r="26" spans="1:7" ht="21" customHeight="1">
      <c r="A26" s="17"/>
      <c r="B26" s="205" t="s">
        <v>633</v>
      </c>
      <c r="C26" s="206" t="s">
        <v>634</v>
      </c>
      <c r="D26" s="196" t="s">
        <v>633</v>
      </c>
      <c r="E26" s="206" t="s">
        <v>634</v>
      </c>
      <c r="F26" s="8"/>
      <c r="G26" s="204"/>
    </row>
    <row r="27" spans="1:7" ht="21" customHeight="1">
      <c r="A27" s="11"/>
      <c r="B27" s="207"/>
      <c r="C27" s="207"/>
      <c r="D27" s="11"/>
      <c r="E27" s="11"/>
      <c r="F27" s="8"/>
    </row>
    <row r="28" spans="1:7" s="17" customFormat="1" ht="18" customHeight="1">
      <c r="A28" s="11" t="s">
        <v>635</v>
      </c>
      <c r="B28" s="208">
        <v>901.33900000000006</v>
      </c>
      <c r="C28" s="208">
        <v>72.08</v>
      </c>
      <c r="D28" s="209">
        <v>709.86900000000003</v>
      </c>
      <c r="E28" s="208">
        <v>66.5</v>
      </c>
      <c r="F28" s="39" t="s">
        <v>155</v>
      </c>
    </row>
    <row r="29" spans="1:7" ht="18" customHeight="1">
      <c r="A29" s="11" t="s">
        <v>636</v>
      </c>
      <c r="B29" s="208">
        <v>191.89599999999999</v>
      </c>
      <c r="C29" s="208">
        <v>79.3</v>
      </c>
      <c r="D29" s="209">
        <v>171.73599999999999</v>
      </c>
      <c r="E29" s="208">
        <v>77.400000000000006</v>
      </c>
      <c r="F29" s="39" t="s">
        <v>163</v>
      </c>
    </row>
    <row r="30" spans="1:7" s="17" customFormat="1" ht="18" customHeight="1">
      <c r="A30" s="5" t="s">
        <v>637</v>
      </c>
      <c r="B30" s="210">
        <v>124.839</v>
      </c>
      <c r="C30" s="210">
        <v>83.94</v>
      </c>
      <c r="D30" s="211">
        <v>118.249</v>
      </c>
      <c r="E30" s="210">
        <v>83.2</v>
      </c>
      <c r="F30" s="39" t="s">
        <v>175</v>
      </c>
    </row>
    <row r="31" spans="1:7" ht="18" customHeight="1">
      <c r="A31" s="11" t="s">
        <v>638</v>
      </c>
      <c r="B31" s="208">
        <v>806.68499999999995</v>
      </c>
      <c r="C31" s="208">
        <v>30.34</v>
      </c>
      <c r="D31" s="209">
        <v>414.30599999999998</v>
      </c>
      <c r="E31" s="208">
        <v>18.3</v>
      </c>
      <c r="F31" s="39" t="s">
        <v>149</v>
      </c>
    </row>
    <row r="32" spans="1:7" s="17" customFormat="1" ht="18" customHeight="1">
      <c r="A32" s="11" t="s">
        <v>639</v>
      </c>
      <c r="B32" s="208">
        <v>368.39</v>
      </c>
      <c r="C32" s="208">
        <v>50.85</v>
      </c>
      <c r="D32" s="209">
        <v>224.428</v>
      </c>
      <c r="E32" s="208">
        <v>38.700000000000003</v>
      </c>
      <c r="F32" s="39" t="s">
        <v>181</v>
      </c>
    </row>
    <row r="33" spans="1:6" ht="18" customHeight="1">
      <c r="A33" s="11" t="s">
        <v>640</v>
      </c>
      <c r="B33" s="208">
        <v>10.89</v>
      </c>
      <c r="C33" s="208">
        <v>76.5</v>
      </c>
      <c r="D33" s="209">
        <v>5.7549999999999999</v>
      </c>
      <c r="E33" s="208">
        <v>63.2</v>
      </c>
      <c r="F33" s="39" t="s">
        <v>183</v>
      </c>
    </row>
    <row r="34" spans="1:6" ht="18" customHeight="1">
      <c r="A34" s="5" t="s">
        <v>641</v>
      </c>
      <c r="B34" s="210">
        <v>19.78</v>
      </c>
      <c r="C34" s="210">
        <v>36.92</v>
      </c>
      <c r="D34" s="211">
        <v>19.64</v>
      </c>
      <c r="E34" s="210">
        <v>36.799999999999997</v>
      </c>
      <c r="F34" s="39" t="s">
        <v>169</v>
      </c>
    </row>
    <row r="35" spans="1:6" s="17" customFormat="1" ht="18" customHeight="1">
      <c r="A35" s="11" t="s">
        <v>642</v>
      </c>
      <c r="B35" s="208">
        <v>254.42</v>
      </c>
      <c r="C35" s="208">
        <v>59.94</v>
      </c>
      <c r="D35" s="209">
        <v>254.416</v>
      </c>
      <c r="E35" s="208">
        <v>59.9</v>
      </c>
      <c r="F35" s="39" t="s">
        <v>171</v>
      </c>
    </row>
    <row r="36" spans="1:6" ht="18" customHeight="1">
      <c r="A36" s="11" t="s">
        <v>643</v>
      </c>
      <c r="B36" s="208">
        <v>630.78300000000002</v>
      </c>
      <c r="C36" s="208">
        <v>93.75</v>
      </c>
      <c r="D36" s="209">
        <v>477.79399999999998</v>
      </c>
      <c r="E36" s="208">
        <v>91.9</v>
      </c>
      <c r="F36" s="39" t="s">
        <v>177</v>
      </c>
    </row>
    <row r="37" spans="1:6" s="17" customFormat="1" ht="18" customHeight="1">
      <c r="A37" s="11" t="s">
        <v>644</v>
      </c>
      <c r="B37" s="208">
        <v>2142.7199999999998</v>
      </c>
      <c r="C37" s="208">
        <v>57.73</v>
      </c>
      <c r="D37" s="209">
        <v>852.42</v>
      </c>
      <c r="E37" s="208">
        <v>35.200000000000003</v>
      </c>
      <c r="F37" s="39" t="s">
        <v>151</v>
      </c>
    </row>
    <row r="38" spans="1:6" ht="18" customHeight="1">
      <c r="A38" s="5" t="s">
        <v>645</v>
      </c>
      <c r="B38" s="210">
        <v>211.6</v>
      </c>
      <c r="C38" s="210">
        <v>95.85</v>
      </c>
      <c r="D38" s="211">
        <v>204.71199999999999</v>
      </c>
      <c r="E38" s="210">
        <v>95.7</v>
      </c>
      <c r="F38" s="39" t="s">
        <v>161</v>
      </c>
    </row>
    <row r="39" spans="1:6" ht="18" customHeight="1">
      <c r="A39" s="11" t="s">
        <v>646</v>
      </c>
      <c r="B39" s="208">
        <v>60.445</v>
      </c>
      <c r="C39" s="208">
        <v>93.8</v>
      </c>
      <c r="D39" s="209">
        <v>26.422000000000001</v>
      </c>
      <c r="E39" s="208">
        <v>85.4</v>
      </c>
      <c r="F39" s="39" t="s">
        <v>153</v>
      </c>
    </row>
    <row r="40" spans="1:6" ht="18" customHeight="1">
      <c r="A40" s="11" t="s">
        <v>647</v>
      </c>
      <c r="B40" s="208">
        <v>872.08299999999997</v>
      </c>
      <c r="C40" s="208">
        <v>77.209999999999994</v>
      </c>
      <c r="D40" s="209">
        <v>692.36599999999999</v>
      </c>
      <c r="E40" s="208">
        <v>72.900000000000006</v>
      </c>
      <c r="F40" s="39" t="s">
        <v>165</v>
      </c>
    </row>
    <row r="41" spans="1:6" ht="18" customHeight="1">
      <c r="A41" s="11" t="s">
        <v>648</v>
      </c>
      <c r="B41" s="208">
        <v>192.26300000000001</v>
      </c>
      <c r="C41" s="208">
        <v>80.27</v>
      </c>
      <c r="D41" s="209">
        <v>192.15299999999999</v>
      </c>
      <c r="E41" s="208">
        <v>80.3</v>
      </c>
      <c r="F41" s="39" t="s">
        <v>173</v>
      </c>
    </row>
    <row r="42" spans="1:6" ht="18" customHeight="1">
      <c r="B42" s="210"/>
      <c r="C42" s="210"/>
      <c r="D42" s="211"/>
      <c r="E42" s="210"/>
      <c r="F42" s="8"/>
    </row>
    <row r="43" spans="1:6" ht="18" customHeight="1">
      <c r="A43" s="15" t="s">
        <v>649</v>
      </c>
      <c r="B43" s="212">
        <v>6805.4</v>
      </c>
      <c r="C43" s="212">
        <v>58.7</v>
      </c>
      <c r="D43" s="213">
        <v>4375.7</v>
      </c>
      <c r="E43" s="212">
        <v>47.78</v>
      </c>
      <c r="F43" s="196" t="s">
        <v>650</v>
      </c>
    </row>
    <row r="44" spans="1:6" ht="12.75" customHeight="1">
      <c r="B44" s="18"/>
      <c r="C44" s="18"/>
      <c r="D44" s="18"/>
      <c r="E44" s="8"/>
      <c r="F44" s="94"/>
    </row>
    <row r="45" spans="1:6" ht="12.75" customHeight="1">
      <c r="B45" s="18"/>
      <c r="C45" s="18"/>
      <c r="D45" s="18"/>
      <c r="E45" s="8"/>
    </row>
    <row r="46" spans="1:6" ht="12.75" customHeight="1">
      <c r="B46" s="18"/>
      <c r="C46" s="18"/>
      <c r="D46" s="18"/>
      <c r="E46" s="8"/>
    </row>
    <row r="47" spans="1:6" ht="12.75" customHeight="1">
      <c r="B47" s="18"/>
      <c r="C47" s="18"/>
      <c r="D47" s="18"/>
      <c r="E47" s="8"/>
    </row>
    <row r="48" spans="1:6" ht="12.75" customHeight="1">
      <c r="B48" s="18"/>
      <c r="C48" s="18"/>
      <c r="D48" s="18"/>
      <c r="E48" s="8"/>
    </row>
    <row r="49" spans="1:6" ht="12.75" customHeight="1">
      <c r="B49" s="18"/>
      <c r="C49" s="18"/>
      <c r="D49" s="18"/>
      <c r="E49" s="8"/>
    </row>
    <row r="50" spans="1:6" ht="12.75" customHeight="1">
      <c r="B50" s="18"/>
      <c r="C50" s="18"/>
      <c r="D50" s="18"/>
      <c r="E50" s="8"/>
    </row>
    <row r="51" spans="1:6" ht="12.75" customHeight="1">
      <c r="B51" s="18"/>
      <c r="C51" s="18"/>
      <c r="D51" s="18"/>
      <c r="E51" s="8"/>
    </row>
    <row r="52" spans="1:6" ht="167.25" customHeight="1"/>
    <row r="55" spans="1:6" ht="12.75" customHeight="1"/>
    <row r="56" spans="1:6" ht="12.75" customHeight="1"/>
    <row r="57" spans="1:6" ht="12.75" customHeight="1">
      <c r="A57" s="51" t="s">
        <v>60</v>
      </c>
      <c r="B57" s="52"/>
      <c r="C57" s="52"/>
      <c r="D57" s="52"/>
      <c r="F57" s="53" t="s">
        <v>61</v>
      </c>
    </row>
    <row r="58" spans="1:6" ht="12.75" customHeight="1">
      <c r="A58" s="49" t="s">
        <v>651</v>
      </c>
      <c r="F58" s="8" t="s">
        <v>652</v>
      </c>
    </row>
    <row r="59" spans="1:6" ht="12.75" customHeight="1">
      <c r="A59" s="54" t="s">
        <v>653</v>
      </c>
      <c r="F59" s="50" t="s">
        <v>654</v>
      </c>
    </row>
    <row r="60" spans="1:6" ht="12.75" customHeight="1">
      <c r="A60" s="214"/>
      <c r="F60" s="50"/>
    </row>
  </sheetData>
  <sheetProtection selectLockedCells="1" selectUnlockedCells="1"/>
  <mergeCells count="9">
    <mergeCell ref="B23:C23"/>
    <mergeCell ref="B25:C25"/>
    <mergeCell ref="D25:E25"/>
    <mergeCell ref="E18:F18"/>
    <mergeCell ref="E1:F1"/>
    <mergeCell ref="E3:F3"/>
    <mergeCell ref="B24:C24"/>
    <mergeCell ref="D24:E24"/>
    <mergeCell ref="D23:E23"/>
  </mergeCells>
  <phoneticPr fontId="69" type="noConversion"/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F57"/>
  <sheetViews>
    <sheetView showGridLines="0" view="pageLayout" workbookViewId="0">
      <selection activeCell="E8" sqref="E8"/>
    </sheetView>
  </sheetViews>
  <sheetFormatPr baseColWidth="10" defaultColWidth="9" defaultRowHeight="13.2"/>
  <cols>
    <col min="1" max="1" width="34.8984375" style="215" customWidth="1"/>
    <col min="2" max="4" width="12.3984375" style="216" customWidth="1"/>
    <col min="5" max="5" width="38.09765625" style="215" customWidth="1"/>
    <col min="6" max="16384" width="9" style="215"/>
  </cols>
  <sheetData>
    <row r="1" spans="1:6" ht="24.75" customHeight="1">
      <c r="A1" s="217" t="s">
        <v>4</v>
      </c>
      <c r="E1" s="218" t="s">
        <v>67</v>
      </c>
    </row>
    <row r="2" spans="1:6" ht="18.899999999999999" customHeight="1"/>
    <row r="3" spans="1:6" ht="20.25" customHeight="1">
      <c r="B3" s="219"/>
    </row>
    <row r="4" spans="1:6" ht="18.899999999999999" customHeight="1">
      <c r="A4" s="220" t="s">
        <v>655</v>
      </c>
      <c r="B4" s="219"/>
      <c r="E4" s="221" t="s">
        <v>1176</v>
      </c>
    </row>
    <row r="5" spans="1:6" ht="13.5" customHeight="1">
      <c r="A5" s="222"/>
      <c r="B5" s="219"/>
      <c r="E5" s="221"/>
    </row>
    <row r="6" spans="1:6" ht="17.100000000000001" customHeight="1">
      <c r="A6" s="158"/>
      <c r="B6" s="167">
        <v>2020</v>
      </c>
      <c r="C6" s="167">
        <v>2019</v>
      </c>
      <c r="D6" s="167">
        <v>2018</v>
      </c>
      <c r="E6" s="216"/>
    </row>
    <row r="7" spans="1:6" ht="13.5" customHeight="1">
      <c r="A7" s="223" t="s">
        <v>656</v>
      </c>
      <c r="E7" s="219" t="s">
        <v>489</v>
      </c>
    </row>
    <row r="8" spans="1:6" ht="8.1" customHeight="1">
      <c r="A8" s="223"/>
      <c r="E8" s="216"/>
    </row>
    <row r="9" spans="1:6" ht="14.1" customHeight="1">
      <c r="A9" s="223" t="s">
        <v>657</v>
      </c>
      <c r="E9" s="224" t="s">
        <v>658</v>
      </c>
    </row>
    <row r="10" spans="1:6" ht="14.1" customHeight="1">
      <c r="A10" s="225" t="s">
        <v>659</v>
      </c>
      <c r="B10" s="226">
        <v>15199.4</v>
      </c>
      <c r="C10" s="226">
        <v>15125.7</v>
      </c>
      <c r="D10" s="226">
        <v>14772.5</v>
      </c>
      <c r="E10" s="227" t="s">
        <v>660</v>
      </c>
    </row>
    <row r="11" spans="1:6" ht="14.1" customHeight="1">
      <c r="A11" s="225" t="s">
        <v>661</v>
      </c>
      <c r="B11" s="226">
        <v>8381.1</v>
      </c>
      <c r="C11" s="226">
        <v>8084.7</v>
      </c>
      <c r="D11" s="226">
        <v>2203.9</v>
      </c>
      <c r="E11" s="227" t="s">
        <v>1065</v>
      </c>
    </row>
    <row r="12" spans="1:6" ht="14.1" customHeight="1">
      <c r="A12" s="225" t="s">
        <v>662</v>
      </c>
      <c r="B12" s="226">
        <v>1483</v>
      </c>
      <c r="C12" s="226">
        <v>2103.4</v>
      </c>
      <c r="D12" s="226">
        <v>2234</v>
      </c>
      <c r="E12" s="227" t="s">
        <v>663</v>
      </c>
    </row>
    <row r="13" spans="1:6" ht="14.1" customHeight="1">
      <c r="A13" s="225"/>
      <c r="B13" s="226"/>
      <c r="C13" s="226"/>
      <c r="D13" s="226"/>
      <c r="E13" s="227"/>
    </row>
    <row r="14" spans="1:6" ht="14.1" customHeight="1">
      <c r="A14" s="223" t="s">
        <v>664</v>
      </c>
      <c r="B14" s="226"/>
      <c r="C14" s="226"/>
      <c r="D14" s="226"/>
      <c r="E14" s="224" t="s">
        <v>665</v>
      </c>
    </row>
    <row r="15" spans="1:6" ht="14.1" customHeight="1">
      <c r="A15" s="225" t="s">
        <v>666</v>
      </c>
      <c r="B15" s="226">
        <v>1218.7</v>
      </c>
      <c r="C15" s="226">
        <v>1268.4000000000001</v>
      </c>
      <c r="D15" s="226">
        <v>1207.5999999999999</v>
      </c>
      <c r="E15" s="227" t="s">
        <v>667</v>
      </c>
      <c r="F15" s="228"/>
    </row>
    <row r="16" spans="1:6" ht="14.1" customHeight="1">
      <c r="A16" s="225" t="s">
        <v>668</v>
      </c>
      <c r="B16" s="226" t="s">
        <v>193</v>
      </c>
      <c r="C16" s="226">
        <v>75.5</v>
      </c>
      <c r="D16" s="226">
        <v>124.7</v>
      </c>
      <c r="E16" s="227" t="s">
        <v>669</v>
      </c>
      <c r="F16" s="229"/>
    </row>
    <row r="17" spans="1:6" ht="14.1" customHeight="1">
      <c r="A17" s="225" t="s">
        <v>670</v>
      </c>
      <c r="B17" s="226">
        <v>2512.6</v>
      </c>
      <c r="C17" s="226">
        <v>2691</v>
      </c>
      <c r="D17" s="226">
        <v>1958.7</v>
      </c>
      <c r="E17" s="227" t="s">
        <v>671</v>
      </c>
      <c r="F17" s="229"/>
    </row>
    <row r="18" spans="1:6" ht="14.1" customHeight="1">
      <c r="E18" s="118" t="s">
        <v>672</v>
      </c>
      <c r="F18" s="229"/>
    </row>
    <row r="19" spans="1:6" ht="14.1" customHeight="1">
      <c r="A19" s="225" t="s">
        <v>1154</v>
      </c>
      <c r="B19" s="226">
        <v>193.3</v>
      </c>
      <c r="C19" s="226" t="s">
        <v>193</v>
      </c>
      <c r="D19" s="226" t="s">
        <v>193</v>
      </c>
      <c r="E19" s="227" t="s">
        <v>1155</v>
      </c>
      <c r="F19" s="229"/>
    </row>
    <row r="20" spans="1:6" ht="14.1" customHeight="1">
      <c r="A20" s="223" t="s">
        <v>673</v>
      </c>
      <c r="B20" s="226"/>
      <c r="C20" s="226"/>
      <c r="D20" s="226"/>
      <c r="E20" s="230" t="s">
        <v>674</v>
      </c>
      <c r="F20" s="231"/>
    </row>
    <row r="21" spans="1:6" ht="14.1" customHeight="1">
      <c r="A21" s="225" t="s">
        <v>675</v>
      </c>
      <c r="B21" s="226">
        <v>1518.5</v>
      </c>
      <c r="C21" s="226">
        <v>1580.1</v>
      </c>
      <c r="D21" s="226">
        <v>948.8</v>
      </c>
      <c r="E21" s="215" t="s">
        <v>676</v>
      </c>
      <c r="F21" s="229"/>
    </row>
    <row r="22" spans="1:6" ht="14.1" customHeight="1">
      <c r="A22" s="223"/>
      <c r="B22" s="226"/>
      <c r="C22" s="226"/>
      <c r="D22" s="226"/>
      <c r="E22" s="227"/>
      <c r="F22" s="231"/>
    </row>
    <row r="23" spans="1:6" ht="14.1" customHeight="1">
      <c r="A23" s="223" t="s">
        <v>677</v>
      </c>
      <c r="B23" s="232">
        <f>SUM(B10:B21)</f>
        <v>30506.6</v>
      </c>
      <c r="C23" s="232">
        <f>SUM(C10:C21)</f>
        <v>30928.800000000003</v>
      </c>
      <c r="D23" s="232">
        <f>SUM(D10:D21)</f>
        <v>23450.2</v>
      </c>
      <c r="E23" s="230" t="s">
        <v>485</v>
      </c>
      <c r="F23" s="229"/>
    </row>
    <row r="24" spans="1:6" ht="14.1" customHeight="1">
      <c r="A24" s="223"/>
      <c r="D24" s="233"/>
      <c r="E24" s="224"/>
      <c r="F24" s="229"/>
    </row>
    <row r="25" spans="1:6" ht="14.1" customHeight="1">
      <c r="A25" s="225"/>
      <c r="D25" s="233"/>
      <c r="E25" s="227"/>
      <c r="F25" s="229"/>
    </row>
    <row r="26" spans="1:6" ht="14.1" customHeight="1">
      <c r="A26" s="225"/>
      <c r="D26" s="233"/>
      <c r="E26" s="227"/>
      <c r="F26" s="229"/>
    </row>
    <row r="27" spans="1:6" ht="14.1" customHeight="1">
      <c r="A27" s="225"/>
      <c r="D27" s="233"/>
      <c r="E27" s="227"/>
    </row>
    <row r="28" spans="1:6" ht="14.1" customHeight="1">
      <c r="A28" s="223"/>
      <c r="D28" s="233"/>
      <c r="E28" s="224"/>
    </row>
    <row r="29" spans="1:6" ht="14.1" customHeight="1">
      <c r="A29" s="225"/>
      <c r="D29" s="233"/>
      <c r="E29" s="31"/>
    </row>
    <row r="30" spans="1:6" ht="14.1" customHeight="1">
      <c r="A30" s="225"/>
      <c r="D30" s="233"/>
      <c r="E30" s="227"/>
    </row>
    <row r="31" spans="1:6" ht="14.1" customHeight="1">
      <c r="A31" s="225"/>
      <c r="D31" s="233"/>
      <c r="E31" s="227"/>
    </row>
    <row r="32" spans="1:6" ht="15" customHeight="1">
      <c r="A32" s="225"/>
      <c r="B32" s="233"/>
      <c r="C32" s="233"/>
      <c r="D32" s="234"/>
      <c r="E32" s="227"/>
    </row>
    <row r="33" spans="1:6" ht="15" customHeight="1">
      <c r="A33" s="235"/>
      <c r="B33" s="234"/>
      <c r="D33" s="234"/>
      <c r="E33" s="236"/>
    </row>
    <row r="34" spans="1:6" ht="20.25" customHeight="1">
      <c r="A34" s="220" t="s">
        <v>678</v>
      </c>
      <c r="B34" s="237"/>
      <c r="C34" s="215"/>
      <c r="D34" s="499" t="s">
        <v>679</v>
      </c>
      <c r="E34" s="499"/>
    </row>
    <row r="35" spans="1:6" ht="4.5" hidden="1" customHeight="1">
      <c r="A35" s="220"/>
      <c r="B35" s="215"/>
      <c r="C35" s="215"/>
      <c r="D35" s="215"/>
    </row>
    <row r="36" spans="1:6" ht="15" customHeight="1">
      <c r="A36" s="220" t="s">
        <v>680</v>
      </c>
      <c r="B36" s="237"/>
      <c r="C36" s="237"/>
      <c r="D36" s="215"/>
      <c r="E36" s="499" t="s">
        <v>681</v>
      </c>
      <c r="F36" s="499"/>
    </row>
    <row r="37" spans="1:6" ht="15" customHeight="1"/>
    <row r="38" spans="1:6" ht="15" customHeight="1">
      <c r="A38" s="225" t="s">
        <v>559</v>
      </c>
      <c r="B38" s="238">
        <v>2020</v>
      </c>
      <c r="C38" s="238" t="s">
        <v>9</v>
      </c>
      <c r="D38" s="238">
        <v>2018</v>
      </c>
      <c r="E38" s="227" t="s">
        <v>682</v>
      </c>
    </row>
    <row r="39" spans="1:6" ht="15" customHeight="1">
      <c r="A39" s="239"/>
      <c r="E39" s="227"/>
    </row>
    <row r="40" spans="1:6" ht="15" customHeight="1">
      <c r="A40" s="225" t="s">
        <v>683</v>
      </c>
      <c r="B40" s="233">
        <v>599</v>
      </c>
      <c r="C40" s="233">
        <v>672</v>
      </c>
      <c r="D40" s="233">
        <v>670.08610720799993</v>
      </c>
      <c r="E40" s="227" t="s">
        <v>684</v>
      </c>
    </row>
    <row r="41" spans="1:6" ht="15" customHeight="1">
      <c r="A41" s="225" t="s">
        <v>685</v>
      </c>
      <c r="B41" s="233">
        <v>6220</v>
      </c>
      <c r="C41" s="233">
        <v>6892</v>
      </c>
      <c r="D41" s="233">
        <v>7124.3544561589997</v>
      </c>
      <c r="E41" s="227" t="s">
        <v>686</v>
      </c>
    </row>
    <row r="42" spans="1:6" ht="15" customHeight="1">
      <c r="A42" s="225" t="s">
        <v>687</v>
      </c>
      <c r="B42" s="233">
        <v>3618</v>
      </c>
      <c r="C42" s="233">
        <v>3675</v>
      </c>
      <c r="D42" s="233">
        <v>3611.9295832770008</v>
      </c>
      <c r="E42" s="227" t="s">
        <v>688</v>
      </c>
    </row>
    <row r="43" spans="1:6" ht="15" customHeight="1">
      <c r="A43" s="225" t="s">
        <v>689</v>
      </c>
      <c r="E43" s="227" t="s">
        <v>690</v>
      </c>
    </row>
    <row r="44" spans="1:6" ht="15" customHeight="1">
      <c r="A44" s="225" t="s">
        <v>691</v>
      </c>
      <c r="B44" s="233">
        <v>11274</v>
      </c>
      <c r="C44" s="233">
        <v>11422</v>
      </c>
      <c r="D44" s="233">
        <v>9963.9570930460013</v>
      </c>
      <c r="E44" s="227" t="s">
        <v>692</v>
      </c>
    </row>
    <row r="45" spans="1:6" ht="12.75" customHeight="1">
      <c r="A45" s="225" t="s">
        <v>693</v>
      </c>
      <c r="B45" s="233">
        <v>513</v>
      </c>
      <c r="C45" s="233">
        <v>1171</v>
      </c>
      <c r="D45" s="233">
        <v>1105.6777770390006</v>
      </c>
      <c r="E45" s="227" t="s">
        <v>694</v>
      </c>
    </row>
    <row r="46" spans="1:6" ht="12.75" customHeight="1">
      <c r="A46" s="225" t="s">
        <v>695</v>
      </c>
      <c r="B46" s="233">
        <v>448</v>
      </c>
      <c r="C46" s="233">
        <v>454</v>
      </c>
      <c r="D46" s="233">
        <v>361.59340813999995</v>
      </c>
      <c r="E46" s="227" t="s">
        <v>696</v>
      </c>
    </row>
    <row r="47" spans="1:6" ht="12.75" customHeight="1">
      <c r="A47" s="225" t="s">
        <v>697</v>
      </c>
      <c r="B47" s="233" t="s">
        <v>193</v>
      </c>
      <c r="C47" s="233" t="s">
        <v>193</v>
      </c>
      <c r="D47" s="233" t="s">
        <v>193</v>
      </c>
      <c r="E47" s="227" t="s">
        <v>698</v>
      </c>
    </row>
    <row r="48" spans="1:6" ht="12.75" customHeight="1">
      <c r="A48" s="158"/>
      <c r="B48" s="240"/>
      <c r="C48" s="240"/>
      <c r="D48" s="240"/>
      <c r="E48" s="227"/>
    </row>
    <row r="49" spans="1:5" ht="12.75" customHeight="1">
      <c r="A49" s="223" t="s">
        <v>484</v>
      </c>
      <c r="B49" s="238">
        <v>22674</v>
      </c>
      <c r="C49" s="238">
        <v>24286</v>
      </c>
      <c r="D49" s="238">
        <v>22837.598439869002</v>
      </c>
      <c r="E49" s="224" t="s">
        <v>699</v>
      </c>
    </row>
    <row r="50" spans="1:5" ht="12.75" customHeight="1">
      <c r="A50" s="235"/>
      <c r="D50" s="234"/>
      <c r="E50" s="236"/>
    </row>
    <row r="51" spans="1:5" ht="240" customHeight="1"/>
    <row r="52" spans="1:5" ht="93.75" customHeight="1">
      <c r="A52" s="235"/>
      <c r="B52" s="234"/>
      <c r="C52" s="234"/>
      <c r="D52" s="234"/>
      <c r="E52" s="241"/>
    </row>
    <row r="53" spans="1:5">
      <c r="A53" s="51" t="s">
        <v>60</v>
      </c>
      <c r="B53" s="52"/>
      <c r="C53" s="52"/>
      <c r="D53" s="52"/>
      <c r="E53" s="53" t="s">
        <v>61</v>
      </c>
    </row>
    <row r="54" spans="1:5" ht="13.8">
      <c r="A54" s="242" t="s">
        <v>651</v>
      </c>
      <c r="B54" s="243"/>
      <c r="C54" s="243"/>
      <c r="D54" s="227"/>
      <c r="E54" s="244" t="s">
        <v>700</v>
      </c>
    </row>
    <row r="55" spans="1:5">
      <c r="A55" s="245" t="s">
        <v>653</v>
      </c>
      <c r="B55" s="243"/>
      <c r="C55" s="243"/>
      <c r="D55" s="243"/>
      <c r="E55" s="246" t="s">
        <v>701</v>
      </c>
    </row>
    <row r="56" spans="1:5">
      <c r="A56" s="247"/>
      <c r="B56" s="243"/>
      <c r="C56" s="243"/>
      <c r="D56" s="243"/>
      <c r="E56" s="246"/>
    </row>
    <row r="57" spans="1:5">
      <c r="E57" s="248"/>
    </row>
  </sheetData>
  <sheetProtection selectLockedCells="1" selectUnlockedCells="1"/>
  <mergeCells count="2">
    <mergeCell ref="D34:E34"/>
    <mergeCell ref="E36:F36"/>
  </mergeCells>
  <phoneticPr fontId="69" type="noConversion"/>
  <pageMargins left="0.7" right="0.7" top="0.75" bottom="0.75" header="0.51180555555555551" footer="0.51180555555555551"/>
  <pageSetup paperSize="9" scale="73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H126"/>
  <sheetViews>
    <sheetView showGridLines="0" tabSelected="1" view="pageLayout" topLeftCell="A4" workbookViewId="0">
      <selection activeCell="D28" sqref="D28"/>
    </sheetView>
  </sheetViews>
  <sheetFormatPr baseColWidth="10" defaultColWidth="9.59765625" defaultRowHeight="13.2"/>
  <cols>
    <col min="1" max="1" width="26.59765625" style="5" customWidth="1"/>
    <col min="2" max="2" width="11.59765625" style="5" customWidth="1"/>
    <col min="3" max="3" width="14.5" style="249" customWidth="1"/>
    <col min="4" max="4" width="17.5" style="249" customWidth="1"/>
    <col min="5" max="5" width="17.5" style="5" customWidth="1"/>
    <col min="6" max="6" width="36.09765625" style="5" customWidth="1"/>
    <col min="7" max="16384" width="9.59765625" style="5"/>
  </cols>
  <sheetData>
    <row r="1" spans="1:8" ht="24.75" customHeight="1">
      <c r="A1" s="250" t="s">
        <v>66</v>
      </c>
      <c r="B1" s="171"/>
      <c r="C1" s="251"/>
      <c r="D1" s="251"/>
      <c r="E1" s="171"/>
      <c r="F1" s="252" t="s">
        <v>67</v>
      </c>
    </row>
    <row r="2" spans="1:8" ht="18.899999999999999" customHeight="1">
      <c r="A2" s="171"/>
      <c r="B2" s="171"/>
      <c r="C2" s="251"/>
      <c r="D2" s="251"/>
      <c r="E2" s="171"/>
      <c r="F2" s="253"/>
    </row>
    <row r="3" spans="1:8" ht="20.25" customHeight="1">
      <c r="A3" s="254" t="s">
        <v>702</v>
      </c>
      <c r="B3" s="171"/>
      <c r="C3" s="171"/>
      <c r="D3" s="171"/>
      <c r="E3" s="171"/>
      <c r="F3" s="255" t="s">
        <v>703</v>
      </c>
    </row>
    <row r="4" spans="1:8" ht="20.25" customHeight="1">
      <c r="A4" s="254"/>
      <c r="B4" s="171"/>
      <c r="C4" s="171"/>
      <c r="D4" s="171"/>
      <c r="E4" s="133" t="s">
        <v>609</v>
      </c>
      <c r="F4" s="10"/>
      <c r="G4" s="256"/>
      <c r="H4" s="256"/>
    </row>
    <row r="5" spans="1:8" ht="20.25" customHeight="1">
      <c r="A5" s="254"/>
      <c r="B5" s="171"/>
      <c r="C5" s="171"/>
      <c r="D5" s="171"/>
      <c r="E5" s="133"/>
      <c r="F5" s="10"/>
      <c r="G5" s="256"/>
      <c r="H5" s="256"/>
    </row>
    <row r="6" spans="1:8" ht="18.899999999999999" customHeight="1">
      <c r="A6" s="15" t="s">
        <v>704</v>
      </c>
      <c r="B6" s="171"/>
      <c r="C6" s="171"/>
      <c r="D6" s="171"/>
      <c r="E6" s="133"/>
      <c r="F6" s="196" t="s">
        <v>705</v>
      </c>
      <c r="G6" s="257"/>
      <c r="H6" s="257"/>
    </row>
    <row r="7" spans="1:8" ht="20.25" customHeight="1">
      <c r="A7" s="11" t="s">
        <v>1156</v>
      </c>
      <c r="B7" s="171"/>
      <c r="C7" s="258" t="s">
        <v>1128</v>
      </c>
      <c r="D7" s="13" t="s">
        <v>1126</v>
      </c>
      <c r="E7" s="13" t="s">
        <v>10</v>
      </c>
      <c r="F7" s="8" t="s">
        <v>1108</v>
      </c>
      <c r="H7" s="257"/>
    </row>
    <row r="8" spans="1:8" ht="8.1" customHeight="1">
      <c r="A8" s="171"/>
      <c r="B8" s="171"/>
      <c r="E8" s="249"/>
      <c r="F8" s="253"/>
      <c r="G8" s="256"/>
      <c r="H8" s="256"/>
    </row>
    <row r="9" spans="1:8" ht="18" customHeight="1">
      <c r="A9" s="133" t="s">
        <v>706</v>
      </c>
      <c r="B9" s="171"/>
      <c r="C9" s="259">
        <v>158</v>
      </c>
      <c r="D9" s="259">
        <v>194</v>
      </c>
      <c r="E9" s="259">
        <v>155</v>
      </c>
      <c r="F9" s="260" t="s">
        <v>707</v>
      </c>
      <c r="G9" s="257"/>
      <c r="H9" s="256"/>
    </row>
    <row r="10" spans="1:8" ht="18" customHeight="1">
      <c r="A10" s="133" t="s">
        <v>708</v>
      </c>
      <c r="B10" s="171"/>
      <c r="C10" s="259">
        <v>2673</v>
      </c>
      <c r="D10" s="259">
        <v>2562</v>
      </c>
      <c r="E10" s="259">
        <v>2450</v>
      </c>
      <c r="F10" s="260" t="s">
        <v>709</v>
      </c>
      <c r="G10" s="256"/>
      <c r="H10" s="256"/>
    </row>
    <row r="11" spans="1:8" ht="18" customHeight="1">
      <c r="A11" s="133" t="s">
        <v>710</v>
      </c>
      <c r="B11" s="171"/>
      <c r="C11" s="259">
        <v>636</v>
      </c>
      <c r="D11" s="259">
        <v>714</v>
      </c>
      <c r="E11" s="259">
        <v>690</v>
      </c>
      <c r="F11" s="260" t="s">
        <v>711</v>
      </c>
      <c r="G11" s="256"/>
      <c r="H11" s="256"/>
    </row>
    <row r="12" spans="1:8" ht="18" customHeight="1">
      <c r="A12" s="133" t="s">
        <v>712</v>
      </c>
      <c r="B12" s="171"/>
      <c r="C12" s="259">
        <v>5559</v>
      </c>
      <c r="D12" s="259">
        <v>6317</v>
      </c>
      <c r="E12" s="259">
        <v>6056</v>
      </c>
      <c r="F12" s="260" t="s">
        <v>575</v>
      </c>
      <c r="G12" s="257"/>
      <c r="H12" s="257"/>
    </row>
    <row r="13" spans="1:8" ht="18" customHeight="1">
      <c r="A13" s="133" t="s">
        <v>713</v>
      </c>
      <c r="B13" s="171"/>
      <c r="C13" s="259">
        <v>290</v>
      </c>
      <c r="D13" s="259">
        <v>807</v>
      </c>
      <c r="E13" s="259">
        <v>761</v>
      </c>
      <c r="F13" s="260" t="s">
        <v>714</v>
      </c>
      <c r="G13" s="257"/>
      <c r="H13" s="257"/>
    </row>
    <row r="14" spans="1:8" ht="18" customHeight="1">
      <c r="A14" s="133" t="s">
        <v>715</v>
      </c>
      <c r="B14" s="171"/>
      <c r="C14" s="259">
        <v>750</v>
      </c>
      <c r="D14" s="259">
        <v>839</v>
      </c>
      <c r="E14" s="259">
        <v>1147</v>
      </c>
      <c r="F14" s="260" t="s">
        <v>716</v>
      </c>
      <c r="G14" s="257"/>
      <c r="H14" s="257"/>
    </row>
    <row r="15" spans="1:8" ht="18" customHeight="1">
      <c r="A15" s="133" t="s">
        <v>717</v>
      </c>
      <c r="B15" s="171"/>
      <c r="C15" s="259">
        <v>444</v>
      </c>
      <c r="D15" s="18">
        <v>449</v>
      </c>
      <c r="E15" s="18">
        <v>356</v>
      </c>
      <c r="F15" s="261" t="s">
        <v>718</v>
      </c>
      <c r="G15" s="257"/>
      <c r="H15" s="257"/>
    </row>
    <row r="16" spans="1:8" ht="18" customHeight="1">
      <c r="A16" s="133" t="s">
        <v>719</v>
      </c>
      <c r="B16" s="171"/>
      <c r="C16" s="259">
        <v>100</v>
      </c>
      <c r="D16" s="18">
        <v>113</v>
      </c>
      <c r="E16" s="18">
        <v>109</v>
      </c>
      <c r="F16" s="260" t="s">
        <v>720</v>
      </c>
      <c r="G16" s="257"/>
      <c r="H16" s="257"/>
    </row>
    <row r="17" spans="1:8" ht="18" customHeight="1">
      <c r="A17" s="133" t="s">
        <v>721</v>
      </c>
      <c r="B17" s="171"/>
      <c r="C17" s="259">
        <v>2</v>
      </c>
      <c r="D17" s="259">
        <v>2</v>
      </c>
      <c r="E17" s="259">
        <v>3</v>
      </c>
      <c r="F17" s="260" t="s">
        <v>722</v>
      </c>
      <c r="G17" s="257"/>
      <c r="H17" s="257"/>
    </row>
    <row r="18" spans="1:8" ht="18" customHeight="1">
      <c r="A18" s="15" t="s">
        <v>723</v>
      </c>
      <c r="B18" s="171"/>
      <c r="C18" s="262">
        <f>SUM(C9:C17)</f>
        <v>10612</v>
      </c>
      <c r="D18" s="262">
        <f>SUM(D9:D17)</f>
        <v>11997</v>
      </c>
      <c r="E18" s="262">
        <f>SUM(E9:E17)</f>
        <v>11727</v>
      </c>
      <c r="F18" s="16" t="s">
        <v>485</v>
      </c>
      <c r="G18" s="257"/>
      <c r="H18" s="257"/>
    </row>
    <row r="19" spans="1:8" ht="18" customHeight="1">
      <c r="A19" s="133"/>
      <c r="B19" s="171"/>
      <c r="C19" s="259"/>
      <c r="D19" s="18"/>
      <c r="E19" s="162"/>
      <c r="F19" s="260"/>
      <c r="G19" s="256"/>
      <c r="H19" s="256"/>
    </row>
    <row r="20" spans="1:8" ht="20.399999999999999" customHeight="1">
      <c r="A20" s="263"/>
      <c r="B20" s="264"/>
      <c r="C20" s="265"/>
      <c r="D20" s="266"/>
      <c r="E20" s="500"/>
      <c r="F20" s="500"/>
      <c r="G20" s="257"/>
      <c r="H20" s="257"/>
    </row>
    <row r="21" spans="1:8" ht="20.399999999999999" customHeight="1">
      <c r="A21" s="15" t="s">
        <v>724</v>
      </c>
      <c r="B21" s="17"/>
      <c r="C21" s="17"/>
      <c r="D21" s="262"/>
      <c r="F21" s="16" t="s">
        <v>725</v>
      </c>
      <c r="G21" s="256"/>
      <c r="H21" s="256"/>
    </row>
    <row r="22" spans="1:8" ht="14.1" customHeight="1">
      <c r="A22" s="15" t="s">
        <v>726</v>
      </c>
      <c r="C22" s="170" t="s">
        <v>1160</v>
      </c>
      <c r="D22" s="262">
        <v>11675</v>
      </c>
      <c r="E22" s="262">
        <v>11596</v>
      </c>
      <c r="F22" s="16" t="s">
        <v>727</v>
      </c>
    </row>
    <row r="23" spans="1:8" ht="14.1" customHeight="1">
      <c r="A23" s="15" t="s">
        <v>728</v>
      </c>
      <c r="C23" s="170" t="s">
        <v>1160</v>
      </c>
      <c r="D23" s="262">
        <v>3191</v>
      </c>
      <c r="E23" s="262">
        <v>2301</v>
      </c>
      <c r="F23" s="16" t="s">
        <v>729</v>
      </c>
    </row>
    <row r="24" spans="1:8" ht="14.1" customHeight="1">
      <c r="A24" s="168"/>
      <c r="B24" s="47"/>
      <c r="C24" s="262"/>
      <c r="D24" s="262"/>
      <c r="E24" s="251"/>
      <c r="F24" s="253"/>
    </row>
    <row r="25" spans="1:8" ht="14.1" customHeight="1">
      <c r="A25" s="171"/>
      <c r="B25" s="267"/>
      <c r="C25" s="268"/>
      <c r="D25" s="268"/>
      <c r="E25" s="268"/>
      <c r="F25" s="251"/>
    </row>
    <row r="26" spans="1:8" ht="14.1" customHeight="1">
      <c r="A26" s="269"/>
      <c r="B26" s="270"/>
      <c r="C26" s="268"/>
      <c r="D26" s="270"/>
      <c r="E26" s="271"/>
      <c r="F26" s="272"/>
    </row>
    <row r="27" spans="1:8" ht="14.1" customHeight="1">
      <c r="A27" s="269"/>
      <c r="B27" s="270"/>
      <c r="C27" s="268"/>
      <c r="D27" s="270"/>
      <c r="E27" s="271"/>
      <c r="F27" s="272"/>
    </row>
    <row r="28" spans="1:8" s="249" customFormat="1" ht="18" customHeight="1">
      <c r="A28" s="168"/>
      <c r="B28" s="169"/>
      <c r="C28" s="162"/>
      <c r="D28" s="162"/>
      <c r="E28" s="169"/>
      <c r="F28" s="261"/>
    </row>
    <row r="29" spans="1:8" s="249" customFormat="1" ht="18" customHeight="1">
      <c r="A29" s="9"/>
      <c r="B29" s="169"/>
      <c r="C29" s="170"/>
      <c r="D29" s="162"/>
      <c r="E29" s="169"/>
      <c r="F29" s="10"/>
    </row>
    <row r="30" spans="1:8" s="249" customFormat="1" ht="18" customHeight="1">
      <c r="A30" s="168"/>
      <c r="B30" s="169"/>
      <c r="C30" s="162"/>
      <c r="D30" s="162"/>
      <c r="E30" s="162"/>
      <c r="F30" s="261"/>
    </row>
    <row r="31" spans="1:8" s="249" customFormat="1" ht="18" customHeight="1">
      <c r="A31" s="171"/>
      <c r="B31" s="169"/>
      <c r="C31" s="170"/>
      <c r="D31" s="162"/>
      <c r="E31" s="162"/>
      <c r="F31" s="171"/>
    </row>
    <row r="32" spans="1:8" s="249" customFormat="1" ht="18" customHeight="1">
      <c r="A32" s="168"/>
      <c r="B32" s="169"/>
      <c r="C32" s="170"/>
      <c r="D32" s="162"/>
      <c r="E32" s="162"/>
      <c r="F32" s="261"/>
    </row>
    <row r="33" spans="1:7" s="249" customFormat="1" ht="18" customHeight="1">
      <c r="A33" s="172"/>
      <c r="B33" s="162"/>
      <c r="C33" s="170"/>
      <c r="D33" s="162"/>
      <c r="E33" s="162"/>
      <c r="F33" s="261"/>
    </row>
    <row r="34" spans="1:7" s="47" customFormat="1" ht="18" customHeight="1">
      <c r="A34" s="172"/>
      <c r="B34" s="162"/>
      <c r="C34" s="162"/>
      <c r="D34" s="162"/>
      <c r="E34" s="162"/>
      <c r="F34" s="261"/>
    </row>
    <row r="35" spans="1:7" s="47" customFormat="1" ht="18" customHeight="1">
      <c r="A35" s="168"/>
      <c r="B35" s="169"/>
      <c r="C35" s="170"/>
      <c r="D35" s="162"/>
      <c r="E35" s="162"/>
      <c r="F35" s="261"/>
    </row>
    <row r="36" spans="1:7" s="249" customFormat="1" ht="18" customHeight="1">
      <c r="A36" s="168"/>
      <c r="B36" s="169"/>
      <c r="C36" s="170"/>
      <c r="D36" s="162"/>
      <c r="E36" s="162"/>
      <c r="F36" s="261"/>
    </row>
    <row r="37" spans="1:7" s="249" customFormat="1" ht="18" customHeight="1">
      <c r="A37" s="168"/>
      <c r="B37" s="169"/>
      <c r="C37" s="170"/>
      <c r="D37" s="162"/>
      <c r="E37" s="169"/>
      <c r="F37" s="261"/>
    </row>
    <row r="38" spans="1:7" s="249" customFormat="1" ht="18" customHeight="1">
      <c r="A38" s="168"/>
      <c r="B38" s="169"/>
      <c r="C38" s="170"/>
      <c r="D38" s="162"/>
      <c r="E38" s="169"/>
      <c r="F38" s="261"/>
    </row>
    <row r="39" spans="1:7" ht="18" customHeight="1">
      <c r="A39" s="168"/>
      <c r="B39" s="162"/>
      <c r="C39" s="170"/>
      <c r="D39" s="162"/>
      <c r="E39" s="162"/>
      <c r="F39" s="261"/>
    </row>
    <row r="40" spans="1:7" s="47" customFormat="1" ht="18" customHeight="1">
      <c r="A40" s="168"/>
      <c r="B40" s="169"/>
      <c r="D40" s="162"/>
      <c r="E40" s="169"/>
      <c r="F40" s="261"/>
    </row>
    <row r="41" spans="1:7" ht="18" customHeight="1">
      <c r="A41" s="172"/>
      <c r="B41" s="169"/>
      <c r="C41" s="170"/>
      <c r="D41" s="162"/>
      <c r="E41" s="169"/>
      <c r="F41" s="261"/>
    </row>
    <row r="42" spans="1:7" ht="18" customHeight="1">
      <c r="A42" s="172"/>
      <c r="B42" s="162"/>
      <c r="C42" s="170"/>
      <c r="D42" s="162"/>
      <c r="E42" s="162"/>
      <c r="F42" s="261"/>
      <c r="G42" s="273"/>
    </row>
    <row r="43" spans="1:7" s="249" customFormat="1" ht="18" customHeight="1">
      <c r="A43" s="171"/>
      <c r="B43" s="162"/>
      <c r="C43" s="170"/>
      <c r="D43" s="162"/>
      <c r="E43" s="162"/>
      <c r="F43" s="261"/>
    </row>
    <row r="44" spans="1:7" s="249" customFormat="1" ht="18" customHeight="1">
      <c r="A44" s="172"/>
      <c r="B44" s="169"/>
      <c r="C44" s="170"/>
      <c r="D44" s="162"/>
      <c r="E44" s="162"/>
      <c r="F44" s="261"/>
    </row>
    <row r="45" spans="1:7" s="249" customFormat="1" ht="18" customHeight="1">
      <c r="A45" s="172"/>
      <c r="B45" s="169"/>
      <c r="C45" s="170"/>
      <c r="D45" s="162"/>
      <c r="E45" s="162"/>
      <c r="F45" s="261"/>
    </row>
    <row r="46" spans="1:7" s="249" customFormat="1" ht="18" customHeight="1">
      <c r="A46" s="11"/>
      <c r="B46" s="18"/>
      <c r="C46" s="170"/>
      <c r="D46" s="18"/>
      <c r="E46" s="259"/>
      <c r="F46" s="46"/>
    </row>
    <row r="47" spans="1:7" s="249" customFormat="1" ht="14.1" customHeight="1">
      <c r="A47" s="11"/>
      <c r="B47" s="18"/>
      <c r="D47" s="259"/>
      <c r="F47" s="46"/>
    </row>
    <row r="48" spans="1:7" s="249" customFormat="1" ht="14.1" customHeight="1">
      <c r="A48" s="11"/>
      <c r="B48" s="18"/>
      <c r="D48" s="18"/>
      <c r="E48" s="259"/>
      <c r="F48" s="46"/>
    </row>
    <row r="49" spans="1:6" s="17" customFormat="1" ht="14.1" customHeight="1">
      <c r="A49" s="274"/>
      <c r="B49" s="165"/>
      <c r="C49" s="165"/>
      <c r="D49" s="165"/>
      <c r="E49" s="165"/>
      <c r="F49" s="16"/>
    </row>
    <row r="50" spans="1:6" s="17" customFormat="1" ht="14.1" customHeight="1">
      <c r="A50" s="172"/>
      <c r="B50" s="262"/>
      <c r="C50" s="262"/>
      <c r="D50" s="262"/>
      <c r="E50" s="262"/>
      <c r="F50" s="261"/>
    </row>
    <row r="51" spans="1:6" s="17" customFormat="1" ht="14.1" customHeight="1">
      <c r="A51" s="172"/>
      <c r="B51" s="271"/>
      <c r="C51" s="271"/>
      <c r="D51" s="271"/>
      <c r="E51" s="271"/>
      <c r="F51" s="261"/>
    </row>
    <row r="52" spans="1:6" s="17" customFormat="1" ht="14.1" customHeight="1">
      <c r="A52" s="171"/>
      <c r="B52" s="271"/>
      <c r="C52" s="271"/>
      <c r="D52" s="271"/>
      <c r="E52" s="271"/>
      <c r="F52" s="261"/>
    </row>
    <row r="53" spans="1:6" s="17" customFormat="1" ht="14.1" customHeight="1">
      <c r="A53" s="172"/>
      <c r="B53" s="271"/>
      <c r="C53" s="271"/>
      <c r="D53" s="271"/>
      <c r="E53" s="271"/>
      <c r="F53" s="261"/>
    </row>
    <row r="54" spans="1:6" s="17" customFormat="1" ht="14.1" customHeight="1">
      <c r="A54" s="172"/>
      <c r="B54" s="271"/>
      <c r="C54" s="271"/>
      <c r="D54" s="271"/>
      <c r="E54" s="271"/>
      <c r="F54" s="261"/>
    </row>
    <row r="55" spans="1:6" s="17" customFormat="1" ht="14.1" customHeight="1">
      <c r="A55" s="15"/>
      <c r="B55" s="271"/>
      <c r="C55" s="271"/>
      <c r="D55" s="271"/>
      <c r="E55" s="271"/>
      <c r="F55" s="16"/>
    </row>
    <row r="56" spans="1:6" s="17" customFormat="1" ht="12.9" customHeight="1">
      <c r="A56" s="15"/>
      <c r="B56" s="262"/>
      <c r="C56" s="262"/>
      <c r="D56" s="262"/>
      <c r="E56" s="262"/>
      <c r="F56" s="16"/>
    </row>
    <row r="57" spans="1:6" s="17" customFormat="1" ht="12.9" customHeight="1">
      <c r="A57" s="15"/>
      <c r="B57" s="262"/>
      <c r="C57" s="262"/>
      <c r="D57" s="262"/>
      <c r="E57" s="262"/>
      <c r="F57" s="16"/>
    </row>
    <row r="58" spans="1:6" s="17" customFormat="1" ht="12.9" customHeight="1">
      <c r="A58" s="15"/>
      <c r="B58" s="262"/>
      <c r="C58" s="262"/>
      <c r="D58" s="262"/>
      <c r="E58" s="262"/>
      <c r="F58" s="16"/>
    </row>
    <row r="59" spans="1:6" s="17" customFormat="1" ht="12.9" customHeight="1">
      <c r="A59" s="15"/>
      <c r="B59" s="262"/>
      <c r="C59" s="262"/>
      <c r="D59" s="262"/>
      <c r="E59" s="262"/>
      <c r="F59" s="16"/>
    </row>
    <row r="60" spans="1:6" ht="12.9" customHeight="1">
      <c r="A60" s="272"/>
      <c r="B60" s="275"/>
      <c r="C60" s="275"/>
      <c r="D60" s="275"/>
      <c r="E60" s="275"/>
      <c r="F60" s="276"/>
    </row>
    <row r="61" spans="1:6" s="277" customFormat="1" ht="12.9" customHeight="1">
      <c r="A61" s="272"/>
      <c r="B61" s="275"/>
      <c r="C61" s="275"/>
      <c r="D61" s="275"/>
      <c r="E61" s="275"/>
      <c r="F61" s="276"/>
    </row>
    <row r="62" spans="1:6" s="277" customFormat="1" ht="12.9" customHeight="1">
      <c r="A62" s="214"/>
      <c r="B62" s="275"/>
      <c r="C62" s="278"/>
      <c r="D62" s="275"/>
      <c r="E62" s="275"/>
      <c r="F62" s="279"/>
    </row>
    <row r="63" spans="1:6" s="277" customFormat="1" ht="12.9" customHeight="1">
      <c r="A63" s="51" t="s">
        <v>60</v>
      </c>
      <c r="B63" s="52"/>
      <c r="C63" s="52"/>
      <c r="D63" s="52"/>
      <c r="E63" s="53"/>
      <c r="F63" s="253" t="s">
        <v>730</v>
      </c>
    </row>
    <row r="64" spans="1:6" s="277" customFormat="1" ht="12.9" customHeight="1">
      <c r="A64" s="501"/>
      <c r="B64" s="501"/>
      <c r="C64" s="501"/>
      <c r="D64" s="501"/>
      <c r="E64" s="501"/>
      <c r="F64" s="501"/>
    </row>
    <row r="65" spans="1:5" s="277" customFormat="1" ht="12.9" customHeight="1">
      <c r="A65" s="280"/>
      <c r="B65" s="281"/>
      <c r="C65" s="282"/>
      <c r="D65" s="283"/>
      <c r="E65" s="283"/>
    </row>
    <row r="66" spans="1:5" s="277" customFormat="1" ht="12.9" customHeight="1">
      <c r="A66" s="14"/>
      <c r="B66" s="273"/>
      <c r="C66" s="273"/>
      <c r="D66" s="284"/>
      <c r="E66" s="284"/>
    </row>
    <row r="67" spans="1:5" s="277" customFormat="1" ht="15.75" customHeight="1">
      <c r="A67" s="14"/>
      <c r="B67" s="273"/>
      <c r="C67" s="273"/>
      <c r="D67" s="284"/>
      <c r="E67" s="284"/>
    </row>
    <row r="68" spans="1:5" s="277" customFormat="1" ht="15.75" customHeight="1">
      <c r="A68" s="14"/>
      <c r="B68" s="273"/>
      <c r="C68" s="273"/>
      <c r="D68" s="284"/>
      <c r="E68" s="284"/>
    </row>
    <row r="69" spans="1:5" s="277" customFormat="1" ht="15.75" customHeight="1">
      <c r="A69" s="14"/>
      <c r="B69" s="273"/>
      <c r="C69" s="273"/>
      <c r="D69" s="284"/>
      <c r="E69" s="284"/>
    </row>
    <row r="70" spans="1:5" s="277" customFormat="1" ht="15.75" customHeight="1">
      <c r="A70" s="14"/>
      <c r="B70" s="273"/>
      <c r="C70" s="273"/>
      <c r="D70" s="284"/>
      <c r="E70" s="284"/>
    </row>
    <row r="71" spans="1:5" s="277" customFormat="1" ht="15.75" customHeight="1">
      <c r="A71" s="14"/>
      <c r="B71" s="273"/>
      <c r="C71" s="273"/>
      <c r="D71" s="284"/>
      <c r="E71" s="284"/>
    </row>
    <row r="72" spans="1:5" s="277" customFormat="1" ht="15.75" customHeight="1">
      <c r="A72" s="14"/>
      <c r="B72" s="273"/>
      <c r="C72" s="273"/>
      <c r="D72" s="284"/>
      <c r="E72" s="284"/>
    </row>
    <row r="73" spans="1:5" s="277" customFormat="1" ht="15.75" customHeight="1">
      <c r="A73" s="14"/>
      <c r="B73" s="273"/>
      <c r="C73" s="273"/>
      <c r="D73" s="284"/>
      <c r="E73" s="284"/>
    </row>
    <row r="74" spans="1:5" s="277" customFormat="1" ht="15.75" customHeight="1">
      <c r="A74" s="14"/>
      <c r="B74" s="273"/>
      <c r="C74" s="273"/>
      <c r="D74" s="284"/>
      <c r="E74" s="284"/>
    </row>
    <row r="75" spans="1:5" s="277" customFormat="1" ht="15.75" customHeight="1">
      <c r="A75" s="14"/>
      <c r="B75" s="273"/>
      <c r="C75" s="273"/>
      <c r="D75" s="284"/>
      <c r="E75" s="284"/>
    </row>
    <row r="76" spans="1:5" s="277" customFormat="1" ht="15.75" customHeight="1">
      <c r="A76" s="14"/>
      <c r="B76" s="273"/>
      <c r="C76" s="273"/>
      <c r="D76" s="284"/>
      <c r="E76" s="284"/>
    </row>
    <row r="77" spans="1:5" s="277" customFormat="1" ht="15.6">
      <c r="A77" s="14"/>
      <c r="B77" s="273"/>
      <c r="C77" s="273"/>
      <c r="D77" s="284"/>
      <c r="E77" s="284"/>
    </row>
    <row r="78" spans="1:5" s="277" customFormat="1" ht="15.6">
      <c r="A78" s="14"/>
      <c r="B78" s="273"/>
      <c r="C78" s="273"/>
      <c r="D78" s="284"/>
      <c r="E78" s="284"/>
    </row>
    <row r="79" spans="1:5" s="277" customFormat="1" ht="15.6">
      <c r="A79" s="285"/>
      <c r="B79" s="273"/>
      <c r="C79" s="273"/>
      <c r="D79" s="284"/>
      <c r="E79" s="284"/>
    </row>
    <row r="80" spans="1:5" s="277" customFormat="1" ht="15.6">
      <c r="A80" s="14"/>
      <c r="B80" s="273"/>
      <c r="C80" s="273"/>
      <c r="D80" s="284"/>
      <c r="E80" s="284"/>
    </row>
    <row r="81" spans="1:6" s="277" customFormat="1" ht="15.6">
      <c r="A81" s="14"/>
      <c r="B81" s="273"/>
      <c r="C81" s="273"/>
      <c r="D81" s="284"/>
      <c r="E81" s="283"/>
    </row>
    <row r="82" spans="1:6" ht="15.6">
      <c r="A82" s="14"/>
      <c r="B82" s="273"/>
      <c r="C82" s="273"/>
      <c r="D82" s="284"/>
      <c r="E82" s="284"/>
      <c r="F82" s="277"/>
    </row>
    <row r="83" spans="1:6" ht="13.8">
      <c r="A83" s="14"/>
      <c r="B83" s="273"/>
      <c r="C83" s="286"/>
      <c r="D83" s="283"/>
      <c r="E83" s="283"/>
    </row>
    <row r="84" spans="1:6" s="277" customFormat="1" ht="15.6">
      <c r="A84" s="14"/>
      <c r="B84" s="273"/>
      <c r="C84" s="286"/>
      <c r="D84" s="283"/>
      <c r="E84" s="283"/>
      <c r="F84" s="5"/>
    </row>
    <row r="85" spans="1:6" s="277" customFormat="1" ht="15.6">
      <c r="A85" s="14"/>
      <c r="B85" s="286"/>
      <c r="C85" s="286"/>
      <c r="D85" s="283"/>
      <c r="E85" s="283"/>
    </row>
    <row r="86" spans="1:6" s="277" customFormat="1" ht="15.6">
      <c r="A86" s="14"/>
      <c r="B86" s="273"/>
      <c r="C86" s="286"/>
      <c r="D86" s="283"/>
      <c r="E86" s="283"/>
    </row>
    <row r="87" spans="1:6" s="277" customFormat="1" ht="15.6">
      <c r="A87" s="14"/>
      <c r="B87" s="273"/>
      <c r="C87" s="286"/>
      <c r="D87" s="283"/>
      <c r="E87" s="283"/>
    </row>
    <row r="88" spans="1:6" s="277" customFormat="1" ht="15.6">
      <c r="A88" s="14"/>
      <c r="B88" s="287"/>
      <c r="C88" s="287"/>
      <c r="D88" s="287"/>
      <c r="E88" s="249"/>
    </row>
    <row r="89" spans="1:6" s="277" customFormat="1" ht="15.6">
      <c r="B89" s="5"/>
      <c r="C89" s="249"/>
      <c r="D89" s="249"/>
      <c r="E89" s="18"/>
    </row>
    <row r="90" spans="1:6" ht="15.6">
      <c r="A90" s="277"/>
      <c r="E90" s="18"/>
      <c r="F90" s="277"/>
    </row>
    <row r="91" spans="1:6">
      <c r="E91" s="18"/>
    </row>
    <row r="92" spans="1:6">
      <c r="E92" s="18"/>
    </row>
    <row r="93" spans="1:6">
      <c r="E93" s="18"/>
    </row>
    <row r="94" spans="1:6">
      <c r="E94" s="18"/>
    </row>
    <row r="95" spans="1:6">
      <c r="E95" s="18"/>
    </row>
    <row r="96" spans="1:6">
      <c r="E96" s="18"/>
    </row>
    <row r="97" spans="1:5">
      <c r="E97" s="18"/>
    </row>
    <row r="98" spans="1:5">
      <c r="E98" s="18"/>
    </row>
    <row r="99" spans="1:5">
      <c r="E99" s="18"/>
    </row>
    <row r="100" spans="1:5">
      <c r="E100" s="18"/>
    </row>
    <row r="101" spans="1:5" ht="12" customHeight="1">
      <c r="E101" s="18"/>
    </row>
    <row r="102" spans="1:5" ht="11.85" customHeight="1">
      <c r="E102" s="18"/>
    </row>
    <row r="103" spans="1:5" ht="12" customHeight="1">
      <c r="E103" s="18"/>
    </row>
    <row r="104" spans="1:5">
      <c r="E104" s="18"/>
    </row>
    <row r="105" spans="1:5" ht="13.65" customHeight="1">
      <c r="E105" s="18"/>
    </row>
    <row r="106" spans="1:5" ht="15" customHeight="1">
      <c r="E106" s="18"/>
    </row>
    <row r="107" spans="1:5">
      <c r="E107" s="18"/>
    </row>
    <row r="108" spans="1:5">
      <c r="E108" s="18"/>
    </row>
    <row r="109" spans="1:5" ht="12.75" customHeight="1">
      <c r="A109" s="49"/>
      <c r="E109" s="18"/>
    </row>
    <row r="110" spans="1:5" ht="12.75" customHeight="1">
      <c r="E110" s="18"/>
    </row>
    <row r="111" spans="1:5" ht="12.75" customHeight="1">
      <c r="E111" s="18"/>
    </row>
    <row r="112" spans="1:5">
      <c r="E112" s="18"/>
    </row>
    <row r="113" spans="5:5">
      <c r="E113" s="18"/>
    </row>
    <row r="114" spans="5:5">
      <c r="E114" s="18"/>
    </row>
    <row r="115" spans="5:5">
      <c r="E115" s="18"/>
    </row>
    <row r="116" spans="5:5">
      <c r="E116" s="18"/>
    </row>
    <row r="117" spans="5:5">
      <c r="E117" s="18"/>
    </row>
    <row r="118" spans="5:5">
      <c r="E118" s="18"/>
    </row>
    <row r="119" spans="5:5">
      <c r="E119" s="18"/>
    </row>
    <row r="120" spans="5:5">
      <c r="E120" s="18"/>
    </row>
    <row r="121" spans="5:5">
      <c r="E121" s="18"/>
    </row>
    <row r="122" spans="5:5">
      <c r="E122" s="18"/>
    </row>
    <row r="123" spans="5:5">
      <c r="E123" s="18"/>
    </row>
    <row r="124" spans="5:5">
      <c r="E124" s="18"/>
    </row>
    <row r="125" spans="5:5">
      <c r="E125" s="18"/>
    </row>
    <row r="126" spans="5:5">
      <c r="E126" s="18"/>
    </row>
  </sheetData>
  <sheetProtection selectLockedCells="1" selectUnlockedCells="1"/>
  <mergeCells count="2">
    <mergeCell ref="E20:F20"/>
    <mergeCell ref="A64:F64"/>
  </mergeCells>
  <phoneticPr fontId="69" type="noConversion"/>
  <pageMargins left="0.72447916666666667" right="0.7583333333333333" top="0.59027777777777779" bottom="0.59027777777777779" header="0.51180555555555551" footer="0.51180555555555551"/>
  <pageSetup paperSize="9" scale="65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G59"/>
  <sheetViews>
    <sheetView showGridLines="0" view="pageLayout" topLeftCell="A7" zoomScaleSheetLayoutView="100" workbookViewId="0">
      <selection activeCell="F21" sqref="F21"/>
    </sheetView>
  </sheetViews>
  <sheetFormatPr baseColWidth="10" defaultColWidth="9.59765625" defaultRowHeight="13.2"/>
  <cols>
    <col min="1" max="1" width="38.59765625" style="5" customWidth="1"/>
    <col min="2" max="5" width="10.59765625" style="5" customWidth="1"/>
    <col min="6" max="6" width="42.09765625" style="5" customWidth="1"/>
    <col min="7" max="7" width="4.59765625" style="5" customWidth="1"/>
    <col min="8" max="16384" width="9.59765625" style="5"/>
  </cols>
  <sheetData>
    <row r="1" spans="1:7" ht="24.75" customHeight="1">
      <c r="A1" s="6" t="s">
        <v>731</v>
      </c>
      <c r="F1" s="7" t="s">
        <v>732</v>
      </c>
      <c r="G1" s="8"/>
    </row>
    <row r="2" spans="1:7" ht="18.899999999999999" customHeight="1">
      <c r="G2" s="8"/>
    </row>
    <row r="3" spans="1:7" ht="20.25" customHeight="1">
      <c r="A3" s="9" t="s">
        <v>733</v>
      </c>
      <c r="B3" s="17"/>
      <c r="C3" s="17"/>
      <c r="D3" s="17"/>
      <c r="E3" s="502" t="s">
        <v>1174</v>
      </c>
      <c r="F3" s="502"/>
      <c r="G3" s="8"/>
    </row>
    <row r="4" spans="1:7" ht="20.25" customHeight="1">
      <c r="A4" s="9" t="s">
        <v>734</v>
      </c>
      <c r="B4" s="8"/>
      <c r="C4" s="8"/>
      <c r="D4" s="8"/>
      <c r="E4" s="288"/>
      <c r="F4" s="289" t="s">
        <v>735</v>
      </c>
      <c r="G4" s="8"/>
    </row>
    <row r="5" spans="1:7" ht="18.899999999999999" customHeight="1">
      <c r="A5" s="8"/>
      <c r="B5" s="8"/>
      <c r="C5" s="8"/>
      <c r="D5" s="8"/>
      <c r="E5" s="8"/>
      <c r="F5" s="8"/>
      <c r="G5" s="8"/>
    </row>
    <row r="6" spans="1:7" ht="16.5" customHeight="1">
      <c r="A6" s="5" t="s">
        <v>736</v>
      </c>
      <c r="C6" s="290" t="s">
        <v>1128</v>
      </c>
      <c r="D6" s="290">
        <v>2019</v>
      </c>
      <c r="E6" s="13">
        <v>2018</v>
      </c>
      <c r="F6" s="8" t="s">
        <v>737</v>
      </c>
      <c r="G6" s="8"/>
    </row>
    <row r="7" spans="1:7" ht="8.1" customHeight="1">
      <c r="F7" s="8"/>
      <c r="G7" s="8"/>
    </row>
    <row r="8" spans="1:7" ht="24" customHeight="1">
      <c r="A8" s="15" t="s">
        <v>738</v>
      </c>
      <c r="C8" s="89">
        <v>1257</v>
      </c>
      <c r="D8" s="89">
        <v>1206</v>
      </c>
      <c r="E8" s="89">
        <v>1140.0999999999999</v>
      </c>
      <c r="F8" s="93" t="s">
        <v>1175</v>
      </c>
      <c r="G8" s="8"/>
    </row>
    <row r="9" spans="1:7" ht="24" customHeight="1">
      <c r="F9" s="19"/>
      <c r="G9" s="8"/>
    </row>
    <row r="10" spans="1:7" ht="24" customHeight="1">
      <c r="A10" s="15" t="s">
        <v>739</v>
      </c>
      <c r="F10" s="93" t="s">
        <v>1171</v>
      </c>
      <c r="G10" s="8"/>
    </row>
    <row r="11" spans="1:7" ht="24" customHeight="1">
      <c r="A11" s="11" t="s">
        <v>740</v>
      </c>
      <c r="C11" s="18">
        <v>212</v>
      </c>
      <c r="D11" s="18">
        <v>193</v>
      </c>
      <c r="E11" s="18">
        <v>181.78647900000001</v>
      </c>
      <c r="F11" s="19" t="s">
        <v>1173</v>
      </c>
      <c r="G11" s="8"/>
    </row>
    <row r="12" spans="1:7" ht="24" customHeight="1">
      <c r="A12" s="11" t="s">
        <v>741</v>
      </c>
      <c r="C12" s="18">
        <v>20</v>
      </c>
      <c r="D12" s="18">
        <v>17</v>
      </c>
      <c r="E12" s="18">
        <v>13.988777000000001</v>
      </c>
      <c r="F12" s="19" t="s">
        <v>742</v>
      </c>
      <c r="G12" s="8"/>
    </row>
    <row r="13" spans="1:7" ht="24" customHeight="1">
      <c r="A13" s="11" t="s">
        <v>743</v>
      </c>
      <c r="C13" s="18">
        <v>31</v>
      </c>
      <c r="D13" s="18">
        <v>30</v>
      </c>
      <c r="E13" s="18">
        <v>26.88552</v>
      </c>
      <c r="F13" s="19" t="s">
        <v>744</v>
      </c>
      <c r="G13" s="8"/>
    </row>
    <row r="14" spans="1:7" ht="24" customHeight="1">
      <c r="A14" s="11" t="s">
        <v>745</v>
      </c>
      <c r="C14" s="18">
        <v>12</v>
      </c>
      <c r="D14" s="18">
        <v>13</v>
      </c>
      <c r="E14" s="18">
        <v>12.494289</v>
      </c>
      <c r="F14" s="19" t="s">
        <v>746</v>
      </c>
      <c r="G14" s="8"/>
    </row>
    <row r="15" spans="1:7" ht="24" customHeight="1">
      <c r="A15" s="11" t="s">
        <v>747</v>
      </c>
      <c r="C15" s="18">
        <v>72</v>
      </c>
      <c r="D15" s="18">
        <v>72</v>
      </c>
      <c r="E15" s="18">
        <v>64.119923</v>
      </c>
      <c r="F15" s="19" t="s">
        <v>748</v>
      </c>
      <c r="G15" s="8"/>
    </row>
    <row r="16" spans="1:7" s="291" customFormat="1" ht="13.8">
      <c r="A16" s="15"/>
      <c r="F16" s="262"/>
      <c r="G16" s="93"/>
    </row>
    <row r="17" spans="1:7" s="291" customFormat="1" ht="13.8">
      <c r="A17" s="15" t="s">
        <v>749</v>
      </c>
      <c r="C17" s="262">
        <v>685</v>
      </c>
      <c r="D17" s="262">
        <v>663</v>
      </c>
      <c r="E17" s="262">
        <v>635</v>
      </c>
      <c r="F17" s="93" t="s">
        <v>750</v>
      </c>
      <c r="G17" s="19"/>
    </row>
    <row r="18" spans="1:7" s="291" customFormat="1" ht="13.8">
      <c r="A18" s="11"/>
      <c r="F18" s="18"/>
      <c r="G18" s="19"/>
    </row>
    <row r="19" spans="1:7" s="291" customFormat="1" ht="13.8">
      <c r="A19" s="11"/>
      <c r="F19" s="18"/>
      <c r="G19" s="19"/>
    </row>
    <row r="20" spans="1:7" s="291" customFormat="1" ht="24" customHeight="1">
      <c r="A20" s="15" t="s">
        <v>751</v>
      </c>
      <c r="C20" s="165">
        <v>2375249</v>
      </c>
      <c r="D20" s="165">
        <v>2282831</v>
      </c>
      <c r="E20" s="165">
        <v>2182338</v>
      </c>
      <c r="F20" s="93" t="s">
        <v>752</v>
      </c>
      <c r="G20" s="19"/>
    </row>
    <row r="21" spans="1:7" s="291" customFormat="1" ht="24" customHeight="1">
      <c r="A21" s="11" t="s">
        <v>740</v>
      </c>
      <c r="C21" s="18">
        <v>2316924</v>
      </c>
      <c r="D21" s="18">
        <v>2228778</v>
      </c>
      <c r="E21" s="18">
        <v>2131599</v>
      </c>
      <c r="F21" s="19" t="s">
        <v>1173</v>
      </c>
      <c r="G21" s="19"/>
    </row>
    <row r="22" spans="1:7" s="291" customFormat="1" ht="24" customHeight="1">
      <c r="A22" s="11" t="s">
        <v>741</v>
      </c>
      <c r="C22" s="18">
        <v>16318</v>
      </c>
      <c r="D22" s="18">
        <v>13474</v>
      </c>
      <c r="E22" s="18">
        <v>13364</v>
      </c>
      <c r="F22" s="19" t="s">
        <v>742</v>
      </c>
      <c r="G22" s="19"/>
    </row>
    <row r="23" spans="1:7" s="291" customFormat="1" ht="24" customHeight="1">
      <c r="A23" s="11" t="s">
        <v>743</v>
      </c>
      <c r="C23" s="18">
        <v>30065</v>
      </c>
      <c r="D23" s="18">
        <v>29554</v>
      </c>
      <c r="E23" s="18">
        <v>27450</v>
      </c>
      <c r="F23" s="19" t="s">
        <v>744</v>
      </c>
      <c r="G23" s="19"/>
    </row>
    <row r="24" spans="1:7" s="291" customFormat="1" ht="24" customHeight="1">
      <c r="A24" s="11" t="s">
        <v>745</v>
      </c>
      <c r="C24" s="18">
        <v>10834</v>
      </c>
      <c r="D24" s="18">
        <v>10315</v>
      </c>
      <c r="E24" s="18">
        <v>9925</v>
      </c>
      <c r="F24" s="19" t="s">
        <v>746</v>
      </c>
      <c r="G24" s="19"/>
    </row>
    <row r="25" spans="1:7" s="291" customFormat="1" ht="24" customHeight="1">
      <c r="A25" s="11" t="s">
        <v>753</v>
      </c>
      <c r="C25" s="18">
        <v>808</v>
      </c>
      <c r="D25" s="18">
        <v>710</v>
      </c>
      <c r="E25" s="18">
        <v>717</v>
      </c>
      <c r="F25" s="19" t="s">
        <v>754</v>
      </c>
      <c r="G25" s="19"/>
    </row>
    <row r="26" spans="1:7" s="291" customFormat="1" ht="13.8">
      <c r="A26" s="11"/>
      <c r="B26" s="165"/>
      <c r="C26" s="89"/>
      <c r="D26" s="165"/>
      <c r="E26" s="165"/>
      <c r="F26" s="262"/>
      <c r="G26" s="93"/>
    </row>
    <row r="27" spans="1:7" s="291" customFormat="1" ht="13.8">
      <c r="A27" s="11"/>
      <c r="B27" s="18"/>
      <c r="C27" s="18"/>
      <c r="D27" s="18"/>
      <c r="E27" s="18"/>
      <c r="F27" s="18"/>
      <c r="G27" s="19"/>
    </row>
    <row r="28" spans="1:7" s="291" customFormat="1" ht="13.8">
      <c r="A28" s="11"/>
      <c r="B28" s="18"/>
      <c r="C28" s="18"/>
      <c r="D28" s="18"/>
      <c r="E28" s="18"/>
      <c r="F28" s="18"/>
      <c r="G28" s="19"/>
    </row>
    <row r="29" spans="1:7" s="291" customFormat="1" ht="13.8">
      <c r="A29" s="11"/>
      <c r="B29" s="18"/>
      <c r="C29" s="18"/>
      <c r="D29" s="18"/>
      <c r="E29" s="18"/>
      <c r="F29" s="18"/>
      <c r="G29" s="19"/>
    </row>
    <row r="30" spans="1:7" s="291" customFormat="1" ht="13.8">
      <c r="A30" s="11"/>
      <c r="B30" s="18"/>
      <c r="C30" s="18"/>
      <c r="D30" s="18"/>
      <c r="E30" s="18"/>
      <c r="F30" s="18"/>
      <c r="G30" s="19"/>
    </row>
    <row r="31" spans="1:7" s="291" customFormat="1" ht="13.8">
      <c r="A31" s="225"/>
      <c r="B31" s="18"/>
      <c r="C31" s="18"/>
      <c r="D31" s="18"/>
      <c r="E31" s="18"/>
      <c r="F31" s="18"/>
    </row>
    <row r="32" spans="1:7" ht="12.75" customHeight="1">
      <c r="A32" s="14"/>
      <c r="B32" s="292"/>
      <c r="C32" s="292"/>
      <c r="F32" s="50"/>
      <c r="G32" s="8"/>
    </row>
    <row r="33" spans="1:7" ht="12.75" customHeight="1">
      <c r="A33" s="293"/>
      <c r="B33" s="292"/>
      <c r="C33" s="292"/>
      <c r="F33" s="50"/>
      <c r="G33" s="8"/>
    </row>
    <row r="34" spans="1:7" ht="12.75" customHeight="1">
      <c r="A34" s="14"/>
      <c r="B34" s="292"/>
      <c r="C34" s="292"/>
      <c r="F34" s="50"/>
      <c r="G34" s="8"/>
    </row>
    <row r="35" spans="1:7" ht="12.75" customHeight="1">
      <c r="A35" s="14"/>
      <c r="F35" s="50"/>
      <c r="G35" s="8"/>
    </row>
    <row r="36" spans="1:7" ht="12.75" customHeight="1">
      <c r="A36" s="14"/>
      <c r="F36" s="50"/>
      <c r="G36" s="8"/>
    </row>
    <row r="37" spans="1:7" ht="12.9" customHeight="1">
      <c r="A37" s="14"/>
      <c r="F37" s="50"/>
      <c r="G37" s="8"/>
    </row>
    <row r="38" spans="1:7" ht="12.9" customHeight="1">
      <c r="A38" s="14"/>
      <c r="F38" s="50"/>
      <c r="G38" s="8"/>
    </row>
    <row r="39" spans="1:7" ht="12.9" customHeight="1">
      <c r="A39" s="14"/>
      <c r="F39" s="50"/>
      <c r="G39" s="8"/>
    </row>
    <row r="40" spans="1:7" ht="12.9" customHeight="1">
      <c r="A40" s="14"/>
      <c r="F40" s="50"/>
      <c r="G40" s="8"/>
    </row>
    <row r="41" spans="1:7" ht="12.9" customHeight="1">
      <c r="A41" s="14"/>
      <c r="F41" s="50"/>
      <c r="G41" s="8"/>
    </row>
    <row r="42" spans="1:7" ht="12.9" customHeight="1">
      <c r="A42" s="14"/>
      <c r="F42" s="50"/>
      <c r="G42" s="8"/>
    </row>
    <row r="43" spans="1:7" ht="12.9" customHeight="1">
      <c r="A43" s="14"/>
      <c r="F43" s="50"/>
      <c r="G43" s="8"/>
    </row>
    <row r="44" spans="1:7" ht="12.9" customHeight="1">
      <c r="A44" s="14"/>
      <c r="F44" s="50"/>
      <c r="G44" s="8"/>
    </row>
    <row r="45" spans="1:7" ht="12.9" customHeight="1">
      <c r="A45" s="14"/>
      <c r="F45" s="50"/>
      <c r="G45" s="8"/>
    </row>
    <row r="46" spans="1:7" ht="12.9" customHeight="1">
      <c r="A46" s="14"/>
      <c r="F46" s="50"/>
      <c r="G46" s="8"/>
    </row>
    <row r="47" spans="1:7" ht="12.9" customHeight="1">
      <c r="A47" s="14"/>
      <c r="G47" s="8"/>
    </row>
    <row r="48" spans="1:7" ht="12.9" customHeight="1">
      <c r="G48" s="8"/>
    </row>
    <row r="51" spans="1:7" ht="12.75" customHeight="1">
      <c r="A51" s="49"/>
      <c r="F51" s="50"/>
      <c r="G51" s="8"/>
    </row>
    <row r="54" spans="1:7" s="277" customFormat="1" ht="12.75" customHeight="1">
      <c r="A54" s="49" t="s">
        <v>755</v>
      </c>
      <c r="B54" s="88"/>
      <c r="C54" s="88"/>
      <c r="D54" s="8"/>
      <c r="E54" s="8"/>
      <c r="F54" s="50" t="s">
        <v>133</v>
      </c>
    </row>
    <row r="55" spans="1:7" ht="12.75" customHeight="1">
      <c r="A55" s="14"/>
      <c r="G55" s="8"/>
    </row>
    <row r="56" spans="1:7" ht="12.75" customHeight="1">
      <c r="A56" s="14"/>
      <c r="G56" s="8"/>
    </row>
    <row r="57" spans="1:7" ht="12.75" customHeight="1">
      <c r="A57" s="14"/>
      <c r="G57" s="8"/>
    </row>
    <row r="58" spans="1:7" ht="12.75" customHeight="1">
      <c r="A58" s="14"/>
      <c r="G58" s="8"/>
    </row>
    <row r="59" spans="1:7" ht="12.75" customHeight="1">
      <c r="G59" s="8"/>
    </row>
  </sheetData>
  <sheetProtection selectLockedCells="1" selectUnlockedCells="1"/>
  <mergeCells count="1">
    <mergeCell ref="E3:F3"/>
  </mergeCells>
  <phoneticPr fontId="69" type="noConversion"/>
  <pageMargins left="0.80572916666666672" right="0.68385416666666665" top="0.59027777777777779" bottom="0.59027777777777779" header="0.51180555555555551" footer="0.51180555555555551"/>
  <pageSetup paperSize="9" scale="65" firstPageNumber="0" pageOrder="overThenDown" orientation="portrait" horizontalDpi="300" verticalDpi="300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IU159"/>
  <sheetViews>
    <sheetView showGridLines="0" view="pageLayout" workbookViewId="0">
      <selection activeCell="I56" sqref="A56:I80"/>
    </sheetView>
  </sheetViews>
  <sheetFormatPr baseColWidth="10" defaultColWidth="9.59765625" defaultRowHeight="13.2"/>
  <cols>
    <col min="1" max="1" width="31.5" style="294" customWidth="1"/>
    <col min="2" max="2" width="26.59765625" style="294" customWidth="1"/>
    <col min="3" max="3" width="27.8984375" style="294" customWidth="1"/>
    <col min="4" max="5" width="16.09765625" style="294" customWidth="1"/>
    <col min="6" max="6" width="20.8984375" style="294" customWidth="1"/>
    <col min="7" max="7" width="24.09765625" style="294" customWidth="1"/>
    <col min="8" max="8" width="19.8984375" style="294" customWidth="1"/>
    <col min="9" max="9" width="25.8984375" style="294" customWidth="1"/>
    <col min="10" max="16384" width="9.59765625" style="5"/>
  </cols>
  <sheetData>
    <row r="1" spans="1:255" s="8" customFormat="1" ht="24.75" customHeight="1">
      <c r="A1" s="295" t="s">
        <v>731</v>
      </c>
      <c r="B1" s="294"/>
      <c r="C1" s="296"/>
      <c r="D1" s="296"/>
      <c r="E1" s="296"/>
      <c r="F1" s="296"/>
      <c r="G1" s="294"/>
      <c r="H1" s="297"/>
      <c r="I1" s="298" t="s">
        <v>756</v>
      </c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</row>
    <row r="2" spans="1:255" s="8" customFormat="1" ht="18.899999999999999" customHeight="1">
      <c r="A2" s="294"/>
      <c r="B2" s="294"/>
      <c r="C2" s="296"/>
      <c r="D2" s="296"/>
      <c r="E2" s="296"/>
      <c r="F2" s="296"/>
      <c r="G2" s="294"/>
      <c r="H2" s="297"/>
      <c r="I2" s="299" t="s">
        <v>609</v>
      </c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5" s="8" customFormat="1" ht="20.25" customHeight="1">
      <c r="A3" s="300" t="s">
        <v>757</v>
      </c>
      <c r="B3" s="301"/>
      <c r="C3" s="296"/>
      <c r="D3" s="296"/>
      <c r="E3" s="296"/>
      <c r="F3" s="296"/>
      <c r="G3" s="294"/>
      <c r="H3" s="297"/>
      <c r="I3" s="302" t="s">
        <v>758</v>
      </c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spans="1:255" s="8" customFormat="1" ht="20.25" customHeight="1">
      <c r="A4" s="300" t="s">
        <v>759</v>
      </c>
      <c r="B4" s="294"/>
      <c r="C4" s="303"/>
      <c r="D4" s="303"/>
      <c r="E4" s="303"/>
      <c r="F4" s="304"/>
      <c r="G4" s="294"/>
      <c r="H4" s="294"/>
      <c r="I4" s="305" t="s">
        <v>760</v>
      </c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</row>
    <row r="5" spans="1:255" s="8" customFormat="1" ht="18.899999999999999" customHeight="1">
      <c r="A5" s="303"/>
      <c r="B5" s="303"/>
      <c r="C5" s="303"/>
      <c r="D5" s="306"/>
      <c r="E5" s="306"/>
      <c r="F5" s="424" t="s">
        <v>1111</v>
      </c>
      <c r="G5" s="294"/>
      <c r="H5" s="297"/>
      <c r="I5" s="299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8" customFormat="1" ht="13.5" customHeight="1">
      <c r="A6" s="307"/>
      <c r="B6" s="400"/>
      <c r="C6" s="307"/>
      <c r="D6" s="306"/>
      <c r="E6" s="306"/>
      <c r="F6" s="334" t="s">
        <v>1110</v>
      </c>
      <c r="G6" s="308"/>
      <c r="H6" s="297"/>
      <c r="I6" s="299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pans="1:255" s="8" customFormat="1" ht="15.6">
      <c r="A7" s="309" t="s">
        <v>761</v>
      </c>
      <c r="B7" s="401" t="s">
        <v>762</v>
      </c>
      <c r="C7" s="310" t="s">
        <v>763</v>
      </c>
      <c r="D7" s="311">
        <v>2020</v>
      </c>
      <c r="E7" s="311" t="s">
        <v>9</v>
      </c>
      <c r="F7" s="13" t="s">
        <v>10</v>
      </c>
      <c r="G7" s="312" t="s">
        <v>764</v>
      </c>
      <c r="H7" s="312" t="s">
        <v>765</v>
      </c>
      <c r="I7" s="312" t="s">
        <v>766</v>
      </c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ht="13.8">
      <c r="A8" s="119" t="s">
        <v>345</v>
      </c>
      <c r="B8" s="402" t="s">
        <v>1061</v>
      </c>
      <c r="C8" s="313"/>
      <c r="G8" s="314"/>
      <c r="H8" s="314"/>
      <c r="I8" s="315" t="s">
        <v>346</v>
      </c>
    </row>
    <row r="9" spans="1:255" ht="11.1" customHeight="1">
      <c r="A9" s="316" t="s">
        <v>767</v>
      </c>
      <c r="B9" s="403" t="s">
        <v>767</v>
      </c>
      <c r="C9" s="316" t="s">
        <v>768</v>
      </c>
      <c r="D9" s="18">
        <v>4344351</v>
      </c>
      <c r="E9" s="18">
        <v>3138997</v>
      </c>
      <c r="F9" s="18">
        <v>1636789</v>
      </c>
      <c r="G9" s="317" t="s">
        <v>769</v>
      </c>
      <c r="H9" s="318" t="s">
        <v>770</v>
      </c>
      <c r="I9" s="318" t="s">
        <v>770</v>
      </c>
    </row>
    <row r="10" spans="1:255" ht="11.1" customHeight="1">
      <c r="A10" s="316"/>
      <c r="B10" s="403" t="s">
        <v>771</v>
      </c>
      <c r="C10" s="316" t="s">
        <v>772</v>
      </c>
      <c r="D10" s="18">
        <v>1117379</v>
      </c>
      <c r="E10" s="18">
        <v>1283910</v>
      </c>
      <c r="F10" s="18">
        <v>1176560</v>
      </c>
      <c r="G10" s="317" t="s">
        <v>773</v>
      </c>
      <c r="H10" s="318" t="s">
        <v>774</v>
      </c>
      <c r="I10" s="405"/>
    </row>
    <row r="11" spans="1:255" ht="11.1" customHeight="1">
      <c r="A11" s="316" t="s">
        <v>351</v>
      </c>
      <c r="B11" s="403" t="s">
        <v>775</v>
      </c>
      <c r="C11" s="316" t="s">
        <v>776</v>
      </c>
      <c r="D11" s="18">
        <v>13475215</v>
      </c>
      <c r="E11" s="18">
        <v>11910000</v>
      </c>
      <c r="F11" s="18">
        <v>12021804</v>
      </c>
      <c r="G11" s="317" t="s">
        <v>777</v>
      </c>
      <c r="H11" s="318" t="s">
        <v>778</v>
      </c>
      <c r="I11" s="294" t="s">
        <v>779</v>
      </c>
    </row>
    <row r="12" spans="1:255" ht="11.1" customHeight="1">
      <c r="A12" s="316" t="s">
        <v>353</v>
      </c>
      <c r="B12" s="403" t="s">
        <v>353</v>
      </c>
      <c r="C12" s="316" t="s">
        <v>780</v>
      </c>
      <c r="D12" s="18">
        <v>16225805</v>
      </c>
      <c r="E12" s="18">
        <v>24627440</v>
      </c>
      <c r="F12" s="18">
        <v>17206793</v>
      </c>
      <c r="G12" s="317" t="s">
        <v>781</v>
      </c>
      <c r="H12" s="318" t="s">
        <v>782</v>
      </c>
      <c r="I12" s="318" t="s">
        <v>782</v>
      </c>
    </row>
    <row r="13" spans="1:255" ht="11.1" customHeight="1">
      <c r="A13" s="296"/>
      <c r="B13" s="404"/>
      <c r="C13" s="316" t="s">
        <v>783</v>
      </c>
      <c r="D13" s="18">
        <v>55723191</v>
      </c>
      <c r="E13" s="18">
        <v>52100096</v>
      </c>
      <c r="F13" s="18">
        <v>58285743</v>
      </c>
      <c r="G13" s="480" t="s">
        <v>1161</v>
      </c>
      <c r="H13" s="481"/>
    </row>
    <row r="14" spans="1:255" s="277" customFormat="1" ht="11.1" customHeight="1">
      <c r="A14" s="296"/>
      <c r="B14" s="403"/>
      <c r="C14" s="316" t="s">
        <v>784</v>
      </c>
      <c r="D14" s="18">
        <v>3324732</v>
      </c>
      <c r="E14" s="18">
        <v>7170460</v>
      </c>
      <c r="F14" s="18">
        <v>4759472</v>
      </c>
      <c r="G14" s="317" t="s">
        <v>785</v>
      </c>
      <c r="H14" s="318"/>
      <c r="I14" s="294"/>
    </row>
    <row r="15" spans="1:255" ht="11.1" customHeight="1">
      <c r="A15" s="316" t="s">
        <v>354</v>
      </c>
      <c r="B15" s="403" t="s">
        <v>786</v>
      </c>
      <c r="C15" s="316" t="s">
        <v>787</v>
      </c>
      <c r="D15" s="18">
        <v>7869786</v>
      </c>
      <c r="E15" s="18">
        <v>7936800</v>
      </c>
      <c r="F15" s="18">
        <v>8924587</v>
      </c>
      <c r="G15" s="317" t="s">
        <v>788</v>
      </c>
      <c r="H15" s="318" t="s">
        <v>789</v>
      </c>
      <c r="I15" s="318" t="s">
        <v>789</v>
      </c>
    </row>
    <row r="16" spans="1:255" s="17" customFormat="1" ht="11.1" customHeight="1">
      <c r="A16" s="316"/>
      <c r="B16" s="403"/>
      <c r="C16" s="316" t="s">
        <v>790</v>
      </c>
      <c r="D16" s="18">
        <v>8364992</v>
      </c>
      <c r="E16" s="18">
        <v>5839749</v>
      </c>
      <c r="F16" s="18">
        <v>5479563</v>
      </c>
      <c r="G16" s="317" t="s">
        <v>791</v>
      </c>
      <c r="H16" s="319"/>
      <c r="I16" s="294"/>
    </row>
    <row r="17" spans="1:255" ht="11.1" customHeight="1">
      <c r="A17" s="316"/>
      <c r="B17" s="403" t="s">
        <v>792</v>
      </c>
      <c r="C17" s="316" t="s">
        <v>793</v>
      </c>
      <c r="D17" s="18">
        <v>5054850</v>
      </c>
      <c r="E17" s="18">
        <v>6661271</v>
      </c>
      <c r="F17" s="18">
        <v>8088809</v>
      </c>
      <c r="G17" s="317" t="s">
        <v>794</v>
      </c>
      <c r="H17" s="318" t="s">
        <v>795</v>
      </c>
      <c r="I17" s="405"/>
    </row>
    <row r="18" spans="1:255" s="8" customFormat="1" ht="13.8">
      <c r="A18" s="309"/>
      <c r="B18" s="401"/>
      <c r="C18" s="316" t="s">
        <v>796</v>
      </c>
      <c r="D18" s="18">
        <v>10258166</v>
      </c>
      <c r="E18" s="18">
        <v>6394940</v>
      </c>
      <c r="F18" s="18">
        <v>4553062</v>
      </c>
      <c r="G18" s="317" t="s">
        <v>797</v>
      </c>
      <c r="H18" s="312"/>
      <c r="I18" s="312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8" customFormat="1" ht="13.8">
      <c r="A19" s="309"/>
      <c r="B19" s="401"/>
      <c r="C19" s="310"/>
      <c r="D19" s="320"/>
      <c r="E19" s="320"/>
      <c r="F19" s="320"/>
      <c r="G19" s="312"/>
      <c r="H19" s="312"/>
      <c r="I19" s="312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8" customFormat="1" ht="13.8">
      <c r="A20" s="321" t="s">
        <v>798</v>
      </c>
      <c r="B20" s="403"/>
      <c r="C20" s="316"/>
      <c r="D20" s="294"/>
      <c r="E20" s="294"/>
      <c r="F20" s="18"/>
      <c r="G20" s="314"/>
      <c r="H20" s="314"/>
      <c r="I20" s="322" t="s">
        <v>356</v>
      </c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8" customFormat="1" ht="11.1" customHeight="1">
      <c r="A21" s="316" t="s">
        <v>799</v>
      </c>
      <c r="B21" s="403" t="s">
        <v>799</v>
      </c>
      <c r="C21" s="18" t="s">
        <v>800</v>
      </c>
      <c r="D21" s="18">
        <v>13714369</v>
      </c>
      <c r="E21" s="18">
        <v>12517840</v>
      </c>
      <c r="F21" s="18">
        <v>12269377</v>
      </c>
      <c r="G21" s="317" t="s">
        <v>801</v>
      </c>
      <c r="H21" s="318" t="s">
        <v>802</v>
      </c>
      <c r="I21" s="318" t="s">
        <v>802</v>
      </c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8" customFormat="1" ht="11.1" customHeight="1">
      <c r="A22" s="316" t="s">
        <v>803</v>
      </c>
      <c r="B22" s="403" t="s">
        <v>803</v>
      </c>
      <c r="C22" s="18" t="s">
        <v>804</v>
      </c>
      <c r="D22" s="18">
        <v>28947528</v>
      </c>
      <c r="E22" s="18">
        <v>27314620</v>
      </c>
      <c r="F22" s="18">
        <v>26295115</v>
      </c>
      <c r="G22" s="317" t="s">
        <v>805</v>
      </c>
      <c r="H22" s="318" t="s">
        <v>806</v>
      </c>
      <c r="I22" s="318" t="s">
        <v>806</v>
      </c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8" customFormat="1" ht="11.1" customHeight="1">
      <c r="A23" s="316"/>
      <c r="B23" s="403" t="s">
        <v>807</v>
      </c>
      <c r="C23" s="18" t="s">
        <v>808</v>
      </c>
      <c r="D23" s="18">
        <v>360269</v>
      </c>
      <c r="E23" s="18">
        <v>1168578</v>
      </c>
      <c r="F23" s="18">
        <v>716790</v>
      </c>
      <c r="G23" s="317" t="s">
        <v>809</v>
      </c>
      <c r="H23" s="318" t="s">
        <v>810</v>
      </c>
      <c r="I23" s="40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8" customFormat="1" ht="11.1" customHeight="1">
      <c r="A24" s="316" t="s">
        <v>811</v>
      </c>
      <c r="B24" s="403" t="s">
        <v>811</v>
      </c>
      <c r="C24" s="18" t="s">
        <v>812</v>
      </c>
      <c r="D24" s="18">
        <v>12371724</v>
      </c>
      <c r="E24" s="18">
        <v>12290909</v>
      </c>
      <c r="F24" s="18">
        <v>11971032</v>
      </c>
      <c r="G24" s="317" t="s">
        <v>813</v>
      </c>
      <c r="H24" s="318" t="s">
        <v>814</v>
      </c>
      <c r="I24" s="318" t="s">
        <v>814</v>
      </c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8" customFormat="1" ht="13.8">
      <c r="A25" s="309"/>
      <c r="B25" s="401"/>
      <c r="C25" s="18"/>
      <c r="D25" s="18"/>
      <c r="E25" s="18"/>
      <c r="F25" s="18"/>
      <c r="G25" s="312"/>
      <c r="H25" s="312"/>
      <c r="I25" s="312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8" customFormat="1" ht="15.6">
      <c r="A26" s="119" t="s">
        <v>365</v>
      </c>
      <c r="B26" s="403"/>
      <c r="C26" s="18"/>
      <c r="D26" s="18"/>
      <c r="E26" s="18"/>
      <c r="F26" s="18"/>
      <c r="G26" s="314"/>
      <c r="H26" s="314"/>
      <c r="I26" s="323" t="s">
        <v>815</v>
      </c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ht="11.1" customHeight="1">
      <c r="A27" s="316" t="s">
        <v>816</v>
      </c>
      <c r="B27" s="403" t="s">
        <v>816</v>
      </c>
      <c r="C27" s="18" t="s">
        <v>817</v>
      </c>
      <c r="D27" s="18">
        <v>19457501</v>
      </c>
      <c r="E27" s="18">
        <v>14932645</v>
      </c>
      <c r="F27" s="18">
        <v>14244746</v>
      </c>
      <c r="G27" s="317" t="s">
        <v>818</v>
      </c>
      <c r="H27" s="314" t="s">
        <v>819</v>
      </c>
      <c r="I27" s="318" t="s">
        <v>820</v>
      </c>
    </row>
    <row r="28" spans="1:255" ht="11.1" customHeight="1">
      <c r="A28" s="316" t="s">
        <v>381</v>
      </c>
      <c r="B28" s="403" t="s">
        <v>381</v>
      </c>
      <c r="C28" s="18" t="s">
        <v>821</v>
      </c>
      <c r="D28" s="18">
        <v>8499644</v>
      </c>
      <c r="E28" s="18">
        <v>7367548</v>
      </c>
      <c r="F28" s="18">
        <v>7024700</v>
      </c>
      <c r="G28" s="317" t="s">
        <v>822</v>
      </c>
      <c r="H28" s="318" t="s">
        <v>823</v>
      </c>
      <c r="I28" s="318" t="s">
        <v>823</v>
      </c>
    </row>
    <row r="29" spans="1:255" ht="11.1" customHeight="1">
      <c r="A29" s="316" t="s">
        <v>379</v>
      </c>
      <c r="B29" s="403" t="s">
        <v>379</v>
      </c>
      <c r="C29" s="18" t="s">
        <v>824</v>
      </c>
      <c r="D29" s="18">
        <v>1004716</v>
      </c>
      <c r="E29" s="18">
        <v>1110923</v>
      </c>
      <c r="F29" s="18">
        <v>1109058</v>
      </c>
      <c r="G29" s="317" t="s">
        <v>825</v>
      </c>
      <c r="H29" s="318" t="s">
        <v>826</v>
      </c>
      <c r="I29" s="318" t="s">
        <v>826</v>
      </c>
    </row>
    <row r="30" spans="1:255" ht="11.1" customHeight="1">
      <c r="A30" s="296"/>
      <c r="B30" s="403" t="s">
        <v>827</v>
      </c>
      <c r="C30" s="18" t="s">
        <v>817</v>
      </c>
      <c r="D30" s="18">
        <v>3919744</v>
      </c>
      <c r="E30" s="18">
        <v>2893804</v>
      </c>
      <c r="F30" s="18">
        <v>2058661</v>
      </c>
      <c r="G30" s="317" t="s">
        <v>818</v>
      </c>
      <c r="H30" s="318" t="s">
        <v>828</v>
      </c>
      <c r="I30" s="405"/>
    </row>
    <row r="31" spans="1:255" ht="11.1" customHeight="1">
      <c r="B31" s="405" t="s">
        <v>829</v>
      </c>
      <c r="C31" s="18" t="s">
        <v>830</v>
      </c>
      <c r="D31" s="259" t="s">
        <v>193</v>
      </c>
      <c r="E31" s="18">
        <v>221012</v>
      </c>
      <c r="F31" s="18">
        <v>138058</v>
      </c>
      <c r="G31" s="299" t="s">
        <v>831</v>
      </c>
      <c r="H31" s="294" t="s">
        <v>832</v>
      </c>
      <c r="I31" s="405"/>
    </row>
    <row r="32" spans="1:255" ht="11.1" customHeight="1">
      <c r="A32" s="316"/>
      <c r="B32" s="406" t="s">
        <v>833</v>
      </c>
      <c r="C32" s="18" t="s">
        <v>817</v>
      </c>
      <c r="D32" s="18">
        <v>634580</v>
      </c>
      <c r="E32" s="18">
        <v>673408</v>
      </c>
      <c r="F32" s="18">
        <v>832140</v>
      </c>
      <c r="G32" s="317" t="s">
        <v>818</v>
      </c>
      <c r="H32" s="318" t="s">
        <v>834</v>
      </c>
      <c r="I32" s="405"/>
    </row>
    <row r="33" spans="1:255" ht="11.1" customHeight="1">
      <c r="A33" s="316"/>
      <c r="B33" s="403" t="s">
        <v>835</v>
      </c>
      <c r="C33" s="18" t="s">
        <v>836</v>
      </c>
      <c r="D33" s="18">
        <v>1537920</v>
      </c>
      <c r="E33" s="18">
        <v>1597000</v>
      </c>
      <c r="F33" s="259">
        <v>1617065</v>
      </c>
      <c r="G33" s="317" t="s">
        <v>837</v>
      </c>
      <c r="H33" s="318" t="s">
        <v>838</v>
      </c>
      <c r="I33" s="405"/>
    </row>
    <row r="34" spans="1:255" ht="11.1" customHeight="1">
      <c r="A34" s="316"/>
      <c r="B34" s="405" t="s">
        <v>839</v>
      </c>
      <c r="C34" s="18" t="s">
        <v>840</v>
      </c>
      <c r="D34" s="18">
        <v>1343233</v>
      </c>
      <c r="E34" s="18">
        <v>1231753</v>
      </c>
      <c r="F34" s="259">
        <v>1038090</v>
      </c>
      <c r="G34" s="317" t="s">
        <v>841</v>
      </c>
      <c r="H34" s="482" t="s">
        <v>1162</v>
      </c>
      <c r="I34" s="483"/>
    </row>
    <row r="35" spans="1:255" ht="11.1" customHeight="1">
      <c r="A35" s="316"/>
      <c r="B35" s="406"/>
      <c r="C35" s="18"/>
      <c r="D35" s="18"/>
      <c r="E35" s="18"/>
      <c r="F35" s="259"/>
      <c r="G35" s="317"/>
      <c r="H35" s="318"/>
    </row>
    <row r="36" spans="1:255" s="8" customFormat="1" ht="15.6">
      <c r="A36" s="119" t="s">
        <v>385</v>
      </c>
      <c r="B36" s="403"/>
      <c r="C36" s="18"/>
      <c r="D36" s="18"/>
      <c r="E36" s="18"/>
      <c r="F36" s="259"/>
      <c r="G36" s="317"/>
      <c r="H36" s="318"/>
      <c r="I36" s="323" t="s">
        <v>386</v>
      </c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8" customFormat="1" ht="11.1" customHeight="1">
      <c r="A37" s="316" t="s">
        <v>391</v>
      </c>
      <c r="B37" s="403" t="s">
        <v>842</v>
      </c>
      <c r="C37" s="18" t="s">
        <v>843</v>
      </c>
      <c r="D37" s="18">
        <v>237164409</v>
      </c>
      <c r="E37" s="18">
        <v>223196407</v>
      </c>
      <c r="F37" s="259">
        <v>208839206</v>
      </c>
      <c r="G37" s="317" t="s">
        <v>844</v>
      </c>
      <c r="H37" s="314" t="s">
        <v>845</v>
      </c>
      <c r="I37" s="318" t="s">
        <v>845</v>
      </c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8" customFormat="1" ht="11.1" customHeight="1">
      <c r="A38" s="316" t="s">
        <v>846</v>
      </c>
      <c r="B38" s="403" t="s">
        <v>847</v>
      </c>
      <c r="C38" s="18" t="s">
        <v>1109</v>
      </c>
      <c r="D38" s="18"/>
      <c r="E38" s="18"/>
      <c r="F38" s="259"/>
      <c r="G38" s="423" t="s">
        <v>848</v>
      </c>
      <c r="H38" s="326" t="s">
        <v>849</v>
      </c>
      <c r="I38" s="294" t="s">
        <v>850</v>
      </c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8" customFormat="1" ht="11.1" customHeight="1">
      <c r="A39" s="316"/>
      <c r="B39" s="403" t="s">
        <v>851</v>
      </c>
      <c r="C39" s="18" t="s">
        <v>1109</v>
      </c>
      <c r="D39" s="18"/>
      <c r="E39" s="18"/>
      <c r="F39" s="259"/>
      <c r="G39" s="423" t="s">
        <v>848</v>
      </c>
      <c r="H39" s="318" t="s">
        <v>852</v>
      </c>
      <c r="I39" s="40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8" customFormat="1" ht="11.1" customHeight="1">
      <c r="A40" s="316"/>
      <c r="B40" s="403" t="s">
        <v>853</v>
      </c>
      <c r="C40" s="18" t="s">
        <v>1109</v>
      </c>
      <c r="D40" s="18"/>
      <c r="E40" s="18"/>
      <c r="F40" s="259"/>
      <c r="G40" s="423" t="s">
        <v>848</v>
      </c>
      <c r="H40" s="326" t="s">
        <v>854</v>
      </c>
      <c r="I40" s="408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8" customFormat="1" ht="11.1" customHeight="1">
      <c r="A41" s="316"/>
      <c r="B41" s="403" t="s">
        <v>855</v>
      </c>
      <c r="C41" s="18" t="s">
        <v>1109</v>
      </c>
      <c r="D41" s="18">
        <v>3004501</v>
      </c>
      <c r="E41" s="18">
        <v>2489160</v>
      </c>
      <c r="F41" s="259">
        <v>2358790</v>
      </c>
      <c r="G41" s="423" t="s">
        <v>848</v>
      </c>
      <c r="H41" s="326" t="s">
        <v>856</v>
      </c>
      <c r="I41" s="408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8" customFormat="1" ht="11.1" customHeight="1">
      <c r="A42" s="316" t="s">
        <v>393</v>
      </c>
      <c r="B42" s="403" t="s">
        <v>393</v>
      </c>
      <c r="C42" s="18" t="s">
        <v>1109</v>
      </c>
      <c r="D42" s="18"/>
      <c r="E42" s="18"/>
      <c r="F42" s="259"/>
      <c r="G42" s="423" t="s">
        <v>848</v>
      </c>
      <c r="H42" s="326" t="s">
        <v>857</v>
      </c>
      <c r="I42" s="403" t="s">
        <v>857</v>
      </c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8" customFormat="1" ht="11.1" customHeight="1">
      <c r="A43" s="316"/>
      <c r="B43" s="403" t="s">
        <v>858</v>
      </c>
      <c r="C43" s="18" t="s">
        <v>1109</v>
      </c>
      <c r="D43" s="18"/>
      <c r="E43" s="18"/>
      <c r="F43" s="259"/>
      <c r="G43" s="423" t="s">
        <v>848</v>
      </c>
      <c r="H43" s="326" t="s">
        <v>859</v>
      </c>
      <c r="I43" s="408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8" customFormat="1" ht="11.1" customHeight="1">
      <c r="A44" s="324" t="s">
        <v>389</v>
      </c>
      <c r="B44" s="403" t="s">
        <v>860</v>
      </c>
      <c r="C44" s="18" t="s">
        <v>1109</v>
      </c>
      <c r="D44" s="18"/>
      <c r="E44" s="18"/>
      <c r="F44" s="259"/>
      <c r="G44" s="423" t="s">
        <v>848</v>
      </c>
      <c r="H44" s="326" t="s">
        <v>861</v>
      </c>
      <c r="I44" s="408" t="s">
        <v>862</v>
      </c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8" customFormat="1" ht="11.1" customHeight="1">
      <c r="A45" s="324" t="s">
        <v>389</v>
      </c>
      <c r="B45" s="406" t="s">
        <v>389</v>
      </c>
      <c r="C45" s="18" t="s">
        <v>863</v>
      </c>
      <c r="D45" s="18">
        <v>14158776</v>
      </c>
      <c r="E45" s="18">
        <v>12813270</v>
      </c>
      <c r="F45" s="259">
        <v>11814803</v>
      </c>
      <c r="G45" s="317" t="s">
        <v>864</v>
      </c>
      <c r="H45" s="314" t="s">
        <v>862</v>
      </c>
      <c r="I45" s="408" t="s">
        <v>862</v>
      </c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27" customFormat="1" ht="11.1" customHeight="1">
      <c r="A46" s="316"/>
      <c r="B46" s="403" t="s">
        <v>865</v>
      </c>
      <c r="C46" s="18" t="s">
        <v>1109</v>
      </c>
      <c r="D46" s="18"/>
      <c r="E46" s="18"/>
      <c r="F46" s="259"/>
      <c r="G46" s="423" t="s">
        <v>848</v>
      </c>
      <c r="H46" s="314" t="s">
        <v>866</v>
      </c>
      <c r="I46" s="408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27" customFormat="1" ht="11.1" customHeight="1">
      <c r="A47" s="316"/>
      <c r="B47" s="403"/>
      <c r="C47" s="18"/>
      <c r="D47" s="259"/>
      <c r="E47" s="259"/>
      <c r="F47" s="259"/>
      <c r="G47" s="423"/>
      <c r="H47" s="314"/>
      <c r="I47" s="408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ht="15.6">
      <c r="A48" s="119" t="s">
        <v>399</v>
      </c>
      <c r="B48" s="403"/>
      <c r="C48" s="18"/>
      <c r="D48" s="259"/>
      <c r="E48" s="259"/>
      <c r="F48" s="259"/>
      <c r="G48" s="317"/>
      <c r="H48" s="314"/>
      <c r="I48" s="409" t="s">
        <v>867</v>
      </c>
    </row>
    <row r="49" spans="1:255" ht="11.1" customHeight="1">
      <c r="A49" s="328" t="s">
        <v>868</v>
      </c>
      <c r="B49" s="407" t="s">
        <v>868</v>
      </c>
      <c r="C49" s="18" t="s">
        <v>869</v>
      </c>
      <c r="D49" s="259">
        <v>12250097</v>
      </c>
      <c r="E49" s="259">
        <v>11890290</v>
      </c>
      <c r="F49" s="259">
        <v>12163260</v>
      </c>
      <c r="G49" s="314" t="s">
        <v>870</v>
      </c>
      <c r="H49" s="314" t="s">
        <v>871</v>
      </c>
      <c r="I49" s="410" t="s">
        <v>871</v>
      </c>
    </row>
    <row r="50" spans="1:255" s="8" customFormat="1" ht="11.1" customHeight="1">
      <c r="A50" s="316" t="s">
        <v>401</v>
      </c>
      <c r="B50" s="403" t="s">
        <v>872</v>
      </c>
      <c r="C50" s="18" t="s">
        <v>873</v>
      </c>
      <c r="D50" s="259">
        <v>274121</v>
      </c>
      <c r="E50" s="259">
        <v>287234</v>
      </c>
      <c r="F50" s="259">
        <v>261376</v>
      </c>
      <c r="G50" s="329" t="s">
        <v>874</v>
      </c>
      <c r="H50" s="318" t="s">
        <v>875</v>
      </c>
      <c r="I50" s="405" t="s">
        <v>876</v>
      </c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</row>
    <row r="51" spans="1:255" s="8" customFormat="1" ht="11.1" customHeight="1">
      <c r="A51" s="316"/>
      <c r="B51" s="403" t="s">
        <v>877</v>
      </c>
      <c r="C51" s="294" t="s">
        <v>878</v>
      </c>
      <c r="D51" s="259">
        <v>3010195</v>
      </c>
      <c r="E51" s="259">
        <v>2481314</v>
      </c>
      <c r="F51" s="259">
        <v>2330096</v>
      </c>
      <c r="G51" s="314" t="s">
        <v>879</v>
      </c>
      <c r="H51" s="318" t="s">
        <v>880</v>
      </c>
      <c r="I51" s="40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</row>
    <row r="52" spans="1:255" s="8" customFormat="1" ht="11.1" customHeight="1">
      <c r="A52" s="316"/>
      <c r="B52" s="403" t="s">
        <v>881</v>
      </c>
      <c r="C52" s="294" t="s">
        <v>882</v>
      </c>
      <c r="D52" s="259">
        <v>47559403</v>
      </c>
      <c r="E52" s="259">
        <v>45315389</v>
      </c>
      <c r="F52" s="259">
        <v>37844430</v>
      </c>
      <c r="G52" s="314" t="s">
        <v>883</v>
      </c>
      <c r="H52" s="318" t="s">
        <v>884</v>
      </c>
      <c r="I52" s="405"/>
      <c r="J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</row>
    <row r="53" spans="1:255" s="8" customFormat="1" ht="11.1" customHeight="1">
      <c r="A53" s="324" t="s">
        <v>405</v>
      </c>
      <c r="B53" s="406" t="s">
        <v>405</v>
      </c>
      <c r="C53" s="316" t="s">
        <v>885</v>
      </c>
      <c r="D53" s="259">
        <v>6943976</v>
      </c>
      <c r="E53" s="259">
        <v>6287127</v>
      </c>
      <c r="F53" s="259">
        <v>5488157</v>
      </c>
      <c r="G53" s="317" t="s">
        <v>886</v>
      </c>
      <c r="H53" s="318" t="s">
        <v>887</v>
      </c>
      <c r="I53" s="408" t="s">
        <v>887</v>
      </c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</row>
    <row r="54" spans="1:255" ht="11.1" customHeight="1">
      <c r="A54" s="316"/>
      <c r="B54" s="403" t="s">
        <v>888</v>
      </c>
      <c r="C54" s="316" t="s">
        <v>885</v>
      </c>
      <c r="D54" s="259">
        <v>1558227</v>
      </c>
      <c r="E54" s="259">
        <v>1412610</v>
      </c>
      <c r="F54" s="259">
        <v>1282250</v>
      </c>
      <c r="G54" s="317" t="s">
        <v>886</v>
      </c>
      <c r="H54" s="318" t="s">
        <v>889</v>
      </c>
      <c r="I54" s="408"/>
    </row>
    <row r="55" spans="1:255" s="327" customFormat="1" ht="11.1" customHeight="1">
      <c r="A55" s="316"/>
      <c r="B55" s="403"/>
      <c r="C55" s="325"/>
      <c r="D55" s="259"/>
      <c r="E55" s="259"/>
      <c r="F55" s="259"/>
      <c r="G55" s="325"/>
      <c r="H55" s="314"/>
      <c r="I55" s="408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</row>
    <row r="56" spans="1:255" s="8" customFormat="1" ht="14.4">
      <c r="A56" s="139" t="s">
        <v>412</v>
      </c>
      <c r="B56" s="403"/>
      <c r="C56" s="316"/>
      <c r="D56" s="259"/>
      <c r="E56" s="259"/>
      <c r="F56" s="259"/>
      <c r="G56" s="314"/>
      <c r="H56" s="319"/>
      <c r="I56" s="75" t="s">
        <v>413</v>
      </c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</row>
    <row r="57" spans="1:255" s="8" customFormat="1" ht="11.1" customHeight="1">
      <c r="A57" s="316" t="s">
        <v>890</v>
      </c>
      <c r="B57" s="403" t="s">
        <v>891</v>
      </c>
      <c r="C57" s="316" t="s">
        <v>892</v>
      </c>
      <c r="D57" s="259">
        <v>133076001</v>
      </c>
      <c r="E57" s="259">
        <v>128504842</v>
      </c>
      <c r="F57" s="259">
        <v>126715369</v>
      </c>
      <c r="G57" s="317" t="s">
        <v>893</v>
      </c>
      <c r="H57" s="318" t="s">
        <v>894</v>
      </c>
      <c r="I57" s="408" t="s">
        <v>1163</v>
      </c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</row>
    <row r="58" spans="1:255" ht="11.1" customHeight="1">
      <c r="A58" s="316" t="s">
        <v>418</v>
      </c>
      <c r="B58" s="403" t="s">
        <v>418</v>
      </c>
      <c r="C58" s="316" t="s">
        <v>895</v>
      </c>
      <c r="D58" s="259" t="s">
        <v>193</v>
      </c>
      <c r="E58" s="259" t="s">
        <v>193</v>
      </c>
      <c r="F58" s="259" t="s">
        <v>193</v>
      </c>
      <c r="G58" s="317" t="s">
        <v>896</v>
      </c>
      <c r="H58" s="318" t="s">
        <v>897</v>
      </c>
      <c r="I58" s="408" t="s">
        <v>897</v>
      </c>
    </row>
    <row r="59" spans="1:255" ht="11.1" customHeight="1">
      <c r="A59" s="316"/>
      <c r="B59" s="403" t="s">
        <v>898</v>
      </c>
      <c r="C59" s="316" t="s">
        <v>899</v>
      </c>
      <c r="D59" s="259">
        <v>2156587</v>
      </c>
      <c r="E59" s="259">
        <v>1968318</v>
      </c>
      <c r="F59" s="259">
        <v>1777592</v>
      </c>
      <c r="G59" s="317" t="s">
        <v>900</v>
      </c>
      <c r="H59" s="318" t="s">
        <v>901</v>
      </c>
      <c r="I59" s="405"/>
    </row>
    <row r="60" spans="1:255" s="327" customFormat="1" ht="11.1" customHeight="1">
      <c r="A60" s="316"/>
      <c r="B60" s="403"/>
      <c r="C60" s="325"/>
      <c r="D60" s="259"/>
      <c r="E60" s="259"/>
      <c r="F60" s="259"/>
      <c r="G60" s="325"/>
      <c r="H60" s="314"/>
      <c r="I60" s="318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</row>
    <row r="61" spans="1:255" s="8" customFormat="1" ht="15.6">
      <c r="A61" s="331" t="s">
        <v>902</v>
      </c>
      <c r="B61" s="403"/>
      <c r="C61" s="316"/>
      <c r="D61" s="259"/>
      <c r="E61" s="259"/>
      <c r="F61" s="259"/>
      <c r="G61" s="314"/>
      <c r="H61" s="314"/>
      <c r="I61" s="323" t="s">
        <v>903</v>
      </c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</row>
    <row r="62" spans="1:255" s="8" customFormat="1" ht="11.1" customHeight="1">
      <c r="A62" s="316" t="s">
        <v>438</v>
      </c>
      <c r="B62" s="403" t="s">
        <v>438</v>
      </c>
      <c r="C62" s="316" t="s">
        <v>904</v>
      </c>
      <c r="D62" s="259">
        <v>71943890</v>
      </c>
      <c r="E62" s="259">
        <v>72446350</v>
      </c>
      <c r="F62" s="259">
        <v>68085860</v>
      </c>
      <c r="G62" s="317" t="s">
        <v>905</v>
      </c>
      <c r="H62" s="318" t="s">
        <v>906</v>
      </c>
      <c r="I62" s="318" t="s">
        <v>906</v>
      </c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</row>
    <row r="63" spans="1:255" s="8" customFormat="1" ht="11.1" customHeight="1">
      <c r="A63" s="316" t="s">
        <v>907</v>
      </c>
      <c r="B63" s="403" t="s">
        <v>908</v>
      </c>
      <c r="C63" s="316" t="s">
        <v>909</v>
      </c>
      <c r="D63" s="259">
        <v>3395296</v>
      </c>
      <c r="E63" s="259">
        <v>3275381</v>
      </c>
      <c r="F63" s="259">
        <v>3173853</v>
      </c>
      <c r="G63" s="317" t="s">
        <v>910</v>
      </c>
      <c r="H63" s="318" t="s">
        <v>911</v>
      </c>
      <c r="I63" s="332" t="s">
        <v>912</v>
      </c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</row>
    <row r="64" spans="1:255" s="8" customFormat="1" ht="11.1" customHeight="1">
      <c r="A64" s="316" t="s">
        <v>913</v>
      </c>
      <c r="B64" s="405" t="s">
        <v>914</v>
      </c>
      <c r="C64" s="294" t="s">
        <v>915</v>
      </c>
      <c r="D64" s="259">
        <v>8306961</v>
      </c>
      <c r="E64" s="259">
        <v>6633050</v>
      </c>
      <c r="F64" s="259">
        <v>5110080</v>
      </c>
      <c r="G64" s="294" t="s">
        <v>916</v>
      </c>
      <c r="H64" s="294" t="s">
        <v>917</v>
      </c>
      <c r="I64" s="294" t="s">
        <v>918</v>
      </c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</row>
    <row r="65" spans="1:255" ht="11.1" customHeight="1">
      <c r="A65" s="316" t="s">
        <v>440</v>
      </c>
      <c r="B65" s="403" t="s">
        <v>440</v>
      </c>
      <c r="C65" s="316" t="s">
        <v>919</v>
      </c>
      <c r="D65" s="259">
        <v>13841119</v>
      </c>
      <c r="E65" s="259">
        <v>13595235</v>
      </c>
      <c r="F65" s="259">
        <v>12834355</v>
      </c>
      <c r="G65" s="317" t="s">
        <v>920</v>
      </c>
      <c r="H65" s="318" t="s">
        <v>921</v>
      </c>
      <c r="I65" s="318" t="s">
        <v>921</v>
      </c>
    </row>
    <row r="66" spans="1:255" ht="11.1" customHeight="1">
      <c r="A66" s="316"/>
      <c r="B66" s="403"/>
      <c r="C66" s="294" t="s">
        <v>922</v>
      </c>
      <c r="D66" s="259">
        <v>2776560</v>
      </c>
      <c r="E66" s="259">
        <v>1127289</v>
      </c>
      <c r="F66" s="259">
        <v>414447</v>
      </c>
      <c r="G66" s="411" t="s">
        <v>1067</v>
      </c>
      <c r="H66" s="412"/>
      <c r="I66" s="412"/>
    </row>
    <row r="67" spans="1:255" s="8" customFormat="1" ht="13.8">
      <c r="A67" s="316" t="s">
        <v>923</v>
      </c>
      <c r="B67" s="403" t="s">
        <v>924</v>
      </c>
      <c r="C67" s="316" t="s">
        <v>925</v>
      </c>
      <c r="D67" s="259">
        <v>555746</v>
      </c>
      <c r="E67" s="259">
        <v>490508</v>
      </c>
      <c r="F67" s="259">
        <v>324971</v>
      </c>
      <c r="G67" s="317" t="s">
        <v>926</v>
      </c>
      <c r="H67" s="314" t="s">
        <v>927</v>
      </c>
      <c r="I67" s="294" t="s">
        <v>928</v>
      </c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</row>
    <row r="68" spans="1:255" s="8" customFormat="1" ht="13.8">
      <c r="A68" s="316"/>
      <c r="B68" s="403" t="s">
        <v>923</v>
      </c>
      <c r="C68" s="294" t="s">
        <v>929</v>
      </c>
      <c r="D68" s="259">
        <v>3893324</v>
      </c>
      <c r="E68" s="259">
        <v>3862183</v>
      </c>
      <c r="F68" s="259">
        <v>78733</v>
      </c>
      <c r="G68" s="317" t="s">
        <v>1068</v>
      </c>
      <c r="H68" s="294" t="s">
        <v>928</v>
      </c>
      <c r="I68" s="294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pans="1:255" ht="11.1" customHeight="1">
      <c r="A69" s="294" t="s">
        <v>930</v>
      </c>
      <c r="B69" s="405" t="s">
        <v>931</v>
      </c>
      <c r="C69" s="316"/>
      <c r="D69" s="259">
        <v>56075</v>
      </c>
      <c r="E69" s="259">
        <v>128264</v>
      </c>
      <c r="F69" s="259">
        <v>194876</v>
      </c>
      <c r="H69" s="294" t="s">
        <v>932</v>
      </c>
      <c r="I69" s="294" t="s">
        <v>933</v>
      </c>
    </row>
    <row r="70" spans="1:255" s="327" customFormat="1" ht="13.8">
      <c r="A70" s="316"/>
      <c r="B70" s="405" t="s">
        <v>930</v>
      </c>
      <c r="C70" s="294" t="s">
        <v>934</v>
      </c>
      <c r="D70" s="259">
        <v>1801996</v>
      </c>
      <c r="E70" s="259">
        <v>813821</v>
      </c>
      <c r="F70" s="259" t="s">
        <v>193</v>
      </c>
      <c r="G70" s="317" t="s">
        <v>1069</v>
      </c>
      <c r="H70" s="294" t="s">
        <v>933</v>
      </c>
      <c r="I70" s="412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</row>
    <row r="71" spans="1:255" s="327" customFormat="1" ht="11.1" customHeight="1">
      <c r="A71" s="316"/>
      <c r="B71" s="403"/>
      <c r="C71" s="325"/>
      <c r="D71" s="259"/>
      <c r="E71" s="259"/>
      <c r="F71" s="259"/>
      <c r="G71" s="325"/>
      <c r="H71" s="314"/>
      <c r="I71" s="318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</row>
    <row r="72" spans="1:255" s="8" customFormat="1" ht="13.8">
      <c r="A72" s="119" t="s">
        <v>442</v>
      </c>
      <c r="B72" s="403"/>
      <c r="C72" s="316"/>
      <c r="D72" s="259"/>
      <c r="E72" s="259"/>
      <c r="F72" s="259"/>
      <c r="G72" s="317"/>
      <c r="H72" s="318"/>
      <c r="I72" s="333" t="s">
        <v>443</v>
      </c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</row>
    <row r="73" spans="1:255" s="8" customFormat="1" ht="11.1" customHeight="1">
      <c r="A73" s="316" t="s">
        <v>935</v>
      </c>
      <c r="B73" s="403" t="s">
        <v>935</v>
      </c>
      <c r="C73" s="316" t="s">
        <v>936</v>
      </c>
      <c r="D73" s="259">
        <v>1220336</v>
      </c>
      <c r="E73" s="259">
        <v>4824252</v>
      </c>
      <c r="F73" s="259">
        <v>4955508</v>
      </c>
      <c r="G73" s="317" t="s">
        <v>937</v>
      </c>
      <c r="H73" s="318" t="s">
        <v>938</v>
      </c>
      <c r="I73" s="318" t="s">
        <v>938</v>
      </c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</row>
    <row r="74" spans="1:255" s="8" customFormat="1" ht="11.1" customHeight="1">
      <c r="A74" s="316"/>
      <c r="B74" s="403"/>
      <c r="C74" s="403" t="s">
        <v>1157</v>
      </c>
      <c r="D74" s="259">
        <v>5154538</v>
      </c>
      <c r="E74" s="259" t="s">
        <v>193</v>
      </c>
      <c r="F74" s="259" t="s">
        <v>193</v>
      </c>
      <c r="G74" s="317" t="s">
        <v>1158</v>
      </c>
      <c r="H74" s="318"/>
      <c r="I74" s="318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</row>
    <row r="75" spans="1:255" s="8" customFormat="1" ht="11.1" customHeight="1">
      <c r="A75" s="316"/>
      <c r="B75" s="403" t="s">
        <v>939</v>
      </c>
      <c r="C75" s="316" t="s">
        <v>940</v>
      </c>
      <c r="D75" s="259">
        <v>916819</v>
      </c>
      <c r="E75" s="259">
        <v>772859</v>
      </c>
      <c r="F75" s="259">
        <v>553409</v>
      </c>
      <c r="G75" s="413" t="s">
        <v>941</v>
      </c>
      <c r="H75" s="314" t="s">
        <v>942</v>
      </c>
      <c r="I75" s="294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</row>
    <row r="76" spans="1:255" s="327" customFormat="1" ht="11.1" customHeight="1">
      <c r="A76" s="316"/>
      <c r="B76" s="403" t="s">
        <v>943</v>
      </c>
      <c r="C76" s="316" t="s">
        <v>944</v>
      </c>
      <c r="D76" s="259">
        <v>2489371</v>
      </c>
      <c r="E76" s="259">
        <v>1704171</v>
      </c>
      <c r="F76" s="259">
        <v>1390988</v>
      </c>
      <c r="G76" s="413" t="s">
        <v>1070</v>
      </c>
      <c r="H76" s="413" t="s">
        <v>1071</v>
      </c>
      <c r="I76" s="413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</row>
    <row r="77" spans="1:255" s="327" customFormat="1" ht="11.1" customHeight="1">
      <c r="A77" s="316"/>
      <c r="B77" s="403"/>
      <c r="C77" s="325"/>
      <c r="D77" s="18"/>
      <c r="E77" s="18"/>
      <c r="F77" s="259"/>
      <c r="G77" s="325"/>
      <c r="H77" s="314"/>
      <c r="I77" s="318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</row>
    <row r="78" spans="1:255" s="8" customFormat="1" ht="15.6">
      <c r="A78" s="334" t="s">
        <v>945</v>
      </c>
      <c r="B78" s="403"/>
      <c r="C78" s="316"/>
      <c r="D78" s="18"/>
      <c r="E78" s="18"/>
      <c r="F78" s="259"/>
      <c r="G78" s="294"/>
      <c r="H78" s="486"/>
      <c r="I78" s="323" t="s">
        <v>451</v>
      </c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</row>
    <row r="79" spans="1:255" s="8" customFormat="1" ht="11.1" customHeight="1">
      <c r="A79" s="316" t="s">
        <v>946</v>
      </c>
      <c r="B79" s="403" t="s">
        <v>947</v>
      </c>
      <c r="C79" s="316" t="s">
        <v>948</v>
      </c>
      <c r="D79" s="18">
        <v>38611511</v>
      </c>
      <c r="E79" s="18">
        <v>44694877</v>
      </c>
      <c r="F79" s="259">
        <v>41459223</v>
      </c>
      <c r="G79" s="317" t="s">
        <v>1164</v>
      </c>
      <c r="H79" s="318" t="s">
        <v>949</v>
      </c>
      <c r="I79" s="335" t="s">
        <v>950</v>
      </c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</row>
    <row r="80" spans="1:255" s="8" customFormat="1" ht="13.8">
      <c r="A80" s="316" t="s">
        <v>951</v>
      </c>
      <c r="B80" s="403" t="s">
        <v>952</v>
      </c>
      <c r="C80" s="316" t="s">
        <v>953</v>
      </c>
      <c r="D80" s="18">
        <v>7504490</v>
      </c>
      <c r="E80" s="18">
        <v>7172483</v>
      </c>
      <c r="F80" s="259">
        <v>7088029</v>
      </c>
      <c r="G80" s="317" t="s">
        <v>954</v>
      </c>
      <c r="H80" s="318" t="s">
        <v>1122</v>
      </c>
      <c r="I80" s="318" t="s">
        <v>955</v>
      </c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</row>
    <row r="81" spans="1:255" s="8" customFormat="1" ht="11.1" customHeight="1">
      <c r="A81" s="316"/>
      <c r="B81" s="403"/>
      <c r="C81" s="316"/>
      <c r="D81" s="259"/>
      <c r="E81" s="259"/>
      <c r="F81" s="18"/>
      <c r="G81" s="317"/>
      <c r="H81" s="318"/>
      <c r="I81" s="318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</row>
    <row r="82" spans="1:255">
      <c r="B82" s="405"/>
      <c r="D82" s="259"/>
      <c r="E82" s="259"/>
    </row>
    <row r="83" spans="1:255">
      <c r="B83" s="405"/>
    </row>
    <row r="84" spans="1:255">
      <c r="B84" s="405"/>
    </row>
    <row r="85" spans="1:255">
      <c r="B85" s="88"/>
      <c r="C85" s="88"/>
      <c r="D85" s="8"/>
      <c r="E85" s="8"/>
    </row>
    <row r="86" spans="1:255">
      <c r="A86" s="49" t="s">
        <v>755</v>
      </c>
      <c r="B86" s="405"/>
      <c r="I86" s="50" t="s">
        <v>133</v>
      </c>
    </row>
    <row r="87" spans="1:255">
      <c r="B87" s="405"/>
    </row>
    <row r="88" spans="1:255">
      <c r="B88" s="405"/>
    </row>
    <row r="89" spans="1:255">
      <c r="B89" s="405"/>
    </row>
    <row r="90" spans="1:255">
      <c r="B90" s="405"/>
    </row>
    <row r="91" spans="1:255">
      <c r="B91" s="405"/>
    </row>
    <row r="92" spans="1:255" ht="11.1" customHeight="1">
      <c r="B92" s="405"/>
      <c r="D92" s="18"/>
      <c r="E92" s="18"/>
      <c r="F92" s="18"/>
    </row>
    <row r="93" spans="1:255" s="8" customFormat="1" ht="11.1" customHeight="1">
      <c r="A93" s="316"/>
      <c r="B93" s="403"/>
      <c r="C93" s="316"/>
      <c r="D93" s="18"/>
      <c r="E93" s="18"/>
      <c r="F93" s="18"/>
      <c r="G93" s="317"/>
      <c r="H93" s="318"/>
      <c r="I93" s="318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</row>
    <row r="94" spans="1:255">
      <c r="B94" s="405"/>
    </row>
    <row r="95" spans="1:255">
      <c r="B95" s="405"/>
    </row>
    <row r="96" spans="1:255">
      <c r="B96" s="405"/>
    </row>
    <row r="97" spans="1:255">
      <c r="B97" s="405"/>
    </row>
    <row r="98" spans="1:255" s="8" customFormat="1" ht="11.1" customHeight="1">
      <c r="A98" s="316"/>
      <c r="B98" s="403"/>
      <c r="C98" s="316"/>
      <c r="D98" s="330"/>
      <c r="E98" s="330"/>
      <c r="F98" s="330"/>
      <c r="G98" s="317"/>
      <c r="H98" s="318"/>
      <c r="I98" s="318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</row>
    <row r="99" spans="1:255">
      <c r="B99" s="405"/>
    </row>
    <row r="100" spans="1:255">
      <c r="B100" s="405"/>
    </row>
    <row r="101" spans="1:255">
      <c r="B101" s="405"/>
    </row>
    <row r="102" spans="1:255">
      <c r="B102" s="405"/>
    </row>
    <row r="103" spans="1:255">
      <c r="B103" s="405"/>
    </row>
    <row r="104" spans="1:255">
      <c r="B104" s="405"/>
    </row>
    <row r="105" spans="1:255">
      <c r="B105" s="405"/>
    </row>
    <row r="106" spans="1:255">
      <c r="B106" s="405"/>
    </row>
    <row r="107" spans="1:255">
      <c r="B107" s="405"/>
    </row>
    <row r="108" spans="1:255">
      <c r="B108" s="405"/>
    </row>
    <row r="109" spans="1:255">
      <c r="B109" s="405"/>
    </row>
    <row r="110" spans="1:255">
      <c r="B110" s="405"/>
    </row>
    <row r="111" spans="1:255">
      <c r="B111" s="405"/>
    </row>
    <row r="112" spans="1:255">
      <c r="B112" s="405"/>
    </row>
    <row r="113" spans="1:255">
      <c r="B113" s="405"/>
    </row>
    <row r="114" spans="1:255">
      <c r="B114" s="405"/>
    </row>
    <row r="115" spans="1:255">
      <c r="B115" s="405"/>
    </row>
    <row r="116" spans="1:255">
      <c r="B116" s="405"/>
    </row>
    <row r="117" spans="1:255">
      <c r="B117" s="405"/>
    </row>
    <row r="118" spans="1:255" s="8" customFormat="1" ht="11.1" customHeight="1">
      <c r="A118" s="316"/>
      <c r="B118" s="403"/>
      <c r="C118" s="294"/>
      <c r="D118" s="336"/>
      <c r="E118" s="336"/>
      <c r="F118" s="18"/>
      <c r="G118" s="314"/>
      <c r="H118" s="318"/>
      <c r="I118" s="294"/>
      <c r="J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</row>
    <row r="119" spans="1:255">
      <c r="B119" s="405"/>
    </row>
    <row r="120" spans="1:255">
      <c r="B120" s="405"/>
    </row>
    <row r="121" spans="1:255">
      <c r="B121" s="405"/>
    </row>
    <row r="122" spans="1:255">
      <c r="B122" s="405"/>
    </row>
    <row r="123" spans="1:255">
      <c r="B123" s="405"/>
    </row>
    <row r="124" spans="1:255">
      <c r="B124" s="405"/>
    </row>
    <row r="125" spans="1:255">
      <c r="B125" s="405"/>
    </row>
    <row r="126" spans="1:255">
      <c r="B126" s="405"/>
    </row>
    <row r="127" spans="1:255">
      <c r="B127" s="405"/>
    </row>
    <row r="128" spans="1:255">
      <c r="B128" s="405"/>
    </row>
    <row r="129" spans="1:255" ht="11.1" customHeight="1">
      <c r="A129" s="316"/>
      <c r="B129" s="316"/>
      <c r="C129" s="316"/>
      <c r="D129" s="336"/>
      <c r="E129" s="336"/>
      <c r="F129" s="18"/>
      <c r="G129" s="317"/>
      <c r="H129" s="314"/>
      <c r="I129" s="318"/>
    </row>
    <row r="140" spans="1:255" ht="12.75" customHeight="1">
      <c r="A140" s="316"/>
      <c r="B140" s="316"/>
      <c r="C140" s="316"/>
      <c r="D140" s="5"/>
      <c r="E140" s="5"/>
      <c r="F140" s="337"/>
      <c r="G140" s="317"/>
      <c r="H140" s="318"/>
    </row>
    <row r="141" spans="1:255" ht="12.75" customHeight="1">
      <c r="A141" s="316"/>
      <c r="B141" s="316"/>
      <c r="C141" s="316"/>
      <c r="D141" s="337"/>
      <c r="E141" s="337"/>
      <c r="F141" s="337"/>
      <c r="G141" s="317"/>
      <c r="H141" s="318"/>
    </row>
    <row r="142" spans="1:255" s="8" customFormat="1" ht="12.75" customHeight="1">
      <c r="A142" s="296"/>
      <c r="B142" s="316"/>
      <c r="C142" s="316"/>
      <c r="D142" s="338"/>
      <c r="E142" s="338"/>
      <c r="F142" s="338"/>
      <c r="G142" s="294"/>
      <c r="H142" s="297"/>
      <c r="I142" s="294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</row>
    <row r="143" spans="1:255" s="8" customFormat="1" ht="12.75" customHeight="1">
      <c r="A143" s="296"/>
      <c r="B143" s="316"/>
      <c r="C143" s="316"/>
      <c r="D143" s="338"/>
      <c r="E143" s="338"/>
      <c r="F143" s="338"/>
      <c r="G143" s="294"/>
      <c r="H143" s="297"/>
      <c r="I143" s="294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</row>
    <row r="144" spans="1:255" s="8" customFormat="1" ht="12.75" customHeight="1">
      <c r="A144" s="296"/>
      <c r="B144" s="316"/>
      <c r="C144" s="316"/>
      <c r="D144" s="338"/>
      <c r="E144" s="338"/>
      <c r="F144" s="338"/>
      <c r="G144" s="294"/>
      <c r="H144" s="297"/>
      <c r="I144" s="294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</row>
    <row r="145" spans="1:255" s="8" customFormat="1" ht="12.75" customHeight="1">
      <c r="A145" s="296"/>
      <c r="B145" s="316"/>
      <c r="C145" s="316"/>
      <c r="D145" s="338"/>
      <c r="E145" s="338"/>
      <c r="F145" s="338"/>
      <c r="G145" s="294"/>
      <c r="H145" s="297"/>
      <c r="I145" s="294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</row>
    <row r="146" spans="1:255" s="8" customFormat="1" ht="12.75" customHeight="1">
      <c r="A146" s="296"/>
      <c r="B146" s="316"/>
      <c r="C146" s="316"/>
      <c r="D146" s="338"/>
      <c r="E146" s="338"/>
      <c r="F146" s="338"/>
      <c r="G146" s="294"/>
      <c r="H146" s="297"/>
      <c r="I146" s="294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</row>
    <row r="147" spans="1:255" s="8" customFormat="1" ht="12.75" customHeight="1">
      <c r="A147" s="296"/>
      <c r="B147" s="316"/>
      <c r="C147" s="316"/>
      <c r="D147" s="338"/>
      <c r="E147" s="338"/>
      <c r="F147" s="338"/>
      <c r="G147" s="294"/>
      <c r="H147" s="297"/>
      <c r="I147" s="294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</row>
    <row r="148" spans="1:255" s="8" customFormat="1" ht="12.75" customHeight="1">
      <c r="A148" s="339"/>
      <c r="B148" s="294"/>
      <c r="C148" s="249"/>
      <c r="D148" s="294"/>
      <c r="E148" s="294"/>
      <c r="F148" s="294"/>
      <c r="G148" s="294"/>
      <c r="H148" s="294"/>
      <c r="I148" s="294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</row>
    <row r="149" spans="1:255" ht="15.6">
      <c r="A149" s="340" t="s">
        <v>132</v>
      </c>
      <c r="B149" s="341"/>
      <c r="C149" s="299"/>
      <c r="D149" s="301"/>
      <c r="E149" s="301"/>
      <c r="G149" s="301"/>
      <c r="H149" s="301"/>
      <c r="I149" s="342" t="s">
        <v>133</v>
      </c>
    </row>
    <row r="150" spans="1:255" ht="15">
      <c r="A150" s="343"/>
      <c r="B150" s="343"/>
      <c r="C150" s="343"/>
      <c r="D150" s="343"/>
      <c r="E150" s="343"/>
      <c r="F150" s="343"/>
      <c r="G150" s="343"/>
    </row>
    <row r="151" spans="1:255" ht="13.8">
      <c r="B151" s="344"/>
      <c r="C151" s="306"/>
      <c r="D151" s="345"/>
      <c r="E151" s="345"/>
      <c r="F151" s="345"/>
      <c r="H151" s="306"/>
      <c r="I151" s="306"/>
    </row>
    <row r="152" spans="1:255">
      <c r="C152" s="346"/>
      <c r="D152" s="345"/>
      <c r="E152" s="345"/>
      <c r="F152" s="345"/>
    </row>
    <row r="153" spans="1:255">
      <c r="A153" s="306"/>
      <c r="B153" s="347"/>
      <c r="C153" s="348"/>
      <c r="D153" s="349"/>
      <c r="E153" s="349"/>
      <c r="F153" s="349"/>
    </row>
    <row r="158" spans="1:255">
      <c r="A158" s="299"/>
      <c r="B158" s="299"/>
      <c r="C158" s="292"/>
      <c r="D158" s="292"/>
      <c r="E158" s="292"/>
      <c r="F158" s="292"/>
      <c r="G158" s="299"/>
      <c r="H158" s="299"/>
      <c r="I158" s="299"/>
    </row>
    <row r="159" spans="1:255">
      <c r="A159" s="299"/>
      <c r="B159" s="299"/>
      <c r="C159" s="292"/>
      <c r="D159" s="292"/>
      <c r="E159" s="292"/>
      <c r="F159" s="292"/>
      <c r="G159" s="299"/>
      <c r="H159" s="299"/>
      <c r="I159" s="299"/>
    </row>
  </sheetData>
  <sheetProtection selectLockedCells="1" selectUnlockedCells="1"/>
  <phoneticPr fontId="69" type="noConversion"/>
  <pageMargins left="0.810546875" right="0.51562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colBreaks count="1" manualBreakCount="1">
    <brk id="4" max="84" man="1"/>
  </colBreaks>
  <extLst>
    <ext xmlns:mx="http://schemas.microsoft.com/office/mac/excel/2008/main" uri="{64002731-A6B0-56B0-2670-7721B7C09600}">
      <mx:PLV Mode="1" OnePage="0" WScale="10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IV176"/>
  <sheetViews>
    <sheetView showGridLines="0" view="pageBreakPreview" topLeftCell="A63" zoomScaleSheetLayoutView="100" workbookViewId="0">
      <selection activeCell="P91" sqref="P1:P1048576"/>
    </sheetView>
  </sheetViews>
  <sheetFormatPr baseColWidth="10" defaultColWidth="9.59765625" defaultRowHeight="13.2"/>
  <cols>
    <col min="1" max="1" width="24.5" style="5" customWidth="1"/>
    <col min="2" max="2" width="11.3984375" style="5" bestFit="1" customWidth="1"/>
    <col min="3" max="5" width="18.59765625" style="5" customWidth="1"/>
    <col min="6" max="6" width="22.8984375" style="5" customWidth="1"/>
    <col min="7" max="7" width="9.59765625" style="5"/>
    <col min="8" max="8" width="9.59765625" style="18"/>
    <col min="9" max="16384" width="9.59765625" style="5"/>
  </cols>
  <sheetData>
    <row r="1" spans="1:15" ht="24.75" customHeight="1">
      <c r="A1" s="6" t="s">
        <v>731</v>
      </c>
      <c r="F1" s="156" t="s">
        <v>732</v>
      </c>
    </row>
    <row r="2" spans="1:15" ht="18.899999999999999" customHeight="1"/>
    <row r="3" spans="1:15" ht="20.25" customHeight="1">
      <c r="A3" s="9" t="s">
        <v>956</v>
      </c>
      <c r="B3" s="91"/>
      <c r="C3" s="91"/>
      <c r="D3" s="502" t="s">
        <v>957</v>
      </c>
      <c r="E3" s="502"/>
      <c r="F3" s="502"/>
    </row>
    <row r="4" spans="1:15" ht="20.25" customHeight="1">
      <c r="A4" s="9" t="s">
        <v>958</v>
      </c>
      <c r="B4" s="91"/>
      <c r="C4" s="350"/>
      <c r="F4" s="289" t="s">
        <v>959</v>
      </c>
    </row>
    <row r="5" spans="1:15" ht="20.25" customHeight="1">
      <c r="A5" s="9" t="s">
        <v>960</v>
      </c>
      <c r="B5" s="91"/>
      <c r="C5" s="350"/>
      <c r="F5" s="289" t="s">
        <v>961</v>
      </c>
    </row>
    <row r="6" spans="1:15" ht="18.899999999999999" customHeight="1">
      <c r="B6" s="91"/>
      <c r="C6" s="350"/>
      <c r="F6" s="351" t="s">
        <v>609</v>
      </c>
    </row>
    <row r="7" spans="1:15" ht="14.1" customHeight="1">
      <c r="A7" s="11" t="s">
        <v>1124</v>
      </c>
      <c r="B7" s="205" t="s">
        <v>1113</v>
      </c>
      <c r="C7" s="505" t="s">
        <v>1112</v>
      </c>
      <c r="D7" s="505"/>
      <c r="E7" s="16" t="s">
        <v>615</v>
      </c>
      <c r="F7" s="8" t="s">
        <v>1125</v>
      </c>
      <c r="G7" s="352"/>
      <c r="H7" s="353"/>
      <c r="I7" s="354"/>
    </row>
    <row r="8" spans="1:15" ht="12.75" customHeight="1">
      <c r="A8" s="11"/>
      <c r="B8" s="196"/>
      <c r="C8" s="503" t="s">
        <v>963</v>
      </c>
      <c r="D8" s="503"/>
      <c r="E8" s="16"/>
      <c r="F8" s="8"/>
      <c r="G8" s="352"/>
      <c r="H8" s="353"/>
      <c r="I8" s="354"/>
    </row>
    <row r="9" spans="1:15" ht="15.6">
      <c r="A9" s="11" t="s">
        <v>964</v>
      </c>
      <c r="B9" s="17"/>
      <c r="C9" s="17" t="s">
        <v>965</v>
      </c>
      <c r="D9" s="17" t="s">
        <v>966</v>
      </c>
      <c r="E9" s="355" t="s">
        <v>614</v>
      </c>
      <c r="F9" s="50" t="s">
        <v>967</v>
      </c>
      <c r="G9" s="356"/>
      <c r="H9" s="357"/>
      <c r="I9" s="358"/>
    </row>
    <row r="10" spans="1:15" ht="14.1" customHeight="1">
      <c r="A10" s="503" t="s">
        <v>968</v>
      </c>
      <c r="B10" s="503"/>
      <c r="C10" s="355" t="s">
        <v>969</v>
      </c>
      <c r="D10" s="355" t="s">
        <v>970</v>
      </c>
      <c r="G10" s="359"/>
      <c r="H10" s="360"/>
      <c r="I10" s="361"/>
    </row>
    <row r="11" spans="1:15" ht="14.1" customHeight="1">
      <c r="B11" s="355"/>
      <c r="C11" s="355" t="s">
        <v>971</v>
      </c>
      <c r="D11" s="15" t="s">
        <v>609</v>
      </c>
      <c r="E11" s="17"/>
      <c r="F11" s="8"/>
      <c r="H11" s="362"/>
    </row>
    <row r="12" spans="1:15" ht="8.1" customHeight="1">
      <c r="A12" s="14"/>
      <c r="C12" s="355"/>
      <c r="D12" s="15"/>
      <c r="E12" s="363"/>
      <c r="H12" s="364"/>
    </row>
    <row r="13" spans="1:15" ht="13.5" customHeight="1">
      <c r="A13" s="331"/>
      <c r="B13" s="262"/>
      <c r="C13" s="262"/>
      <c r="D13" s="165"/>
      <c r="E13" s="262"/>
      <c r="F13" s="93"/>
      <c r="H13" s="365"/>
    </row>
    <row r="14" spans="1:15" ht="17.100000000000001" customHeight="1">
      <c r="A14" s="119" t="s">
        <v>345</v>
      </c>
      <c r="B14" s="366">
        <f>SUM(B15:B22)</f>
        <v>151132</v>
      </c>
      <c r="C14" s="366">
        <f>SUM(C15:C22)</f>
        <v>18742.723999999998</v>
      </c>
      <c r="D14" s="366">
        <f>SUM(D15:D22)</f>
        <v>116863.777</v>
      </c>
      <c r="E14" s="366">
        <f>SUM(E15:E22)</f>
        <v>162218.36600000001</v>
      </c>
      <c r="F14" s="367" t="s">
        <v>972</v>
      </c>
      <c r="H14" s="364"/>
      <c r="K14" s="6"/>
      <c r="L14" s="86"/>
      <c r="M14" s="86"/>
      <c r="N14" s="86"/>
      <c r="O14" s="7"/>
    </row>
    <row r="15" spans="1:15" ht="17.100000000000001" customHeight="1">
      <c r="A15" s="123" t="s">
        <v>347</v>
      </c>
      <c r="B15" s="439">
        <v>67559</v>
      </c>
      <c r="C15" s="439">
        <v>7015.2039999999997</v>
      </c>
      <c r="D15" s="369" t="s">
        <v>193</v>
      </c>
      <c r="E15" s="439">
        <v>14525.620999999999</v>
      </c>
      <c r="F15" s="370" t="s">
        <v>973</v>
      </c>
      <c r="H15" s="364"/>
      <c r="K15" s="14"/>
      <c r="N15" s="249"/>
      <c r="O15" s="8"/>
    </row>
    <row r="16" spans="1:15" ht="17.100000000000001" customHeight="1">
      <c r="A16" s="128" t="s">
        <v>349</v>
      </c>
      <c r="B16" s="439">
        <v>27378</v>
      </c>
      <c r="C16" s="439">
        <v>3112.828</v>
      </c>
      <c r="D16" s="369" t="s">
        <v>193</v>
      </c>
      <c r="E16" s="439">
        <v>4432.4219999999996</v>
      </c>
      <c r="F16" s="371" t="s">
        <v>974</v>
      </c>
      <c r="H16" s="364"/>
      <c r="K16" s="9"/>
      <c r="O16" s="10"/>
    </row>
    <row r="17" spans="1:256" s="328" customFormat="1" ht="17.100000000000001" customHeight="1">
      <c r="A17" s="136" t="s">
        <v>975</v>
      </c>
      <c r="B17" s="439">
        <v>6534</v>
      </c>
      <c r="C17" s="439">
        <v>1680</v>
      </c>
      <c r="D17" s="439">
        <v>170.72399999999999</v>
      </c>
      <c r="E17" s="439">
        <v>64088.182999999997</v>
      </c>
      <c r="F17" s="371" t="s">
        <v>976</v>
      </c>
      <c r="G17" s="17"/>
      <c r="H17" s="372"/>
      <c r="I17" s="17"/>
      <c r="K17" s="5"/>
      <c r="L17" s="5"/>
      <c r="M17" s="5"/>
      <c r="N17" s="5"/>
      <c r="O17" s="10"/>
      <c r="IU17" s="17"/>
      <c r="IV17" s="17"/>
    </row>
    <row r="18" spans="1:256" ht="17.100000000000001" customHeight="1">
      <c r="A18" s="128" t="s">
        <v>351</v>
      </c>
      <c r="B18" s="439">
        <v>16438</v>
      </c>
      <c r="C18" s="439">
        <v>1836</v>
      </c>
      <c r="D18" s="439">
        <v>12902.777</v>
      </c>
      <c r="E18" s="439">
        <v>21716.901999999998</v>
      </c>
      <c r="F18" s="373" t="s">
        <v>779</v>
      </c>
      <c r="H18" s="364"/>
      <c r="N18" s="159"/>
      <c r="O18" s="8"/>
    </row>
    <row r="19" spans="1:256" ht="17.100000000000001" customHeight="1">
      <c r="A19" s="128" t="s">
        <v>977</v>
      </c>
      <c r="B19" s="439">
        <v>27713</v>
      </c>
      <c r="C19" s="439">
        <v>3302.692</v>
      </c>
      <c r="D19" s="369" t="s">
        <v>193</v>
      </c>
      <c r="E19" s="439">
        <v>3841.7139999999999</v>
      </c>
      <c r="F19" s="373" t="s">
        <v>978</v>
      </c>
      <c r="H19" s="362"/>
      <c r="K19" s="11"/>
      <c r="L19" s="374"/>
      <c r="M19" s="375"/>
      <c r="N19" s="376"/>
      <c r="O19" s="50"/>
    </row>
    <row r="20" spans="1:256" ht="17.100000000000001" customHeight="1">
      <c r="A20" s="128" t="s">
        <v>353</v>
      </c>
      <c r="B20" s="439">
        <v>1935</v>
      </c>
      <c r="C20" s="439">
        <v>1301</v>
      </c>
      <c r="D20" s="439">
        <v>72094.475999999995</v>
      </c>
      <c r="E20" s="439">
        <v>30037.050999999999</v>
      </c>
      <c r="F20" s="373" t="s">
        <v>979</v>
      </c>
      <c r="H20" s="364"/>
      <c r="K20" s="14"/>
      <c r="L20" s="85"/>
      <c r="M20" s="85"/>
      <c r="N20" s="85"/>
      <c r="O20" s="14"/>
    </row>
    <row r="21" spans="1:256" ht="17.100000000000001" customHeight="1">
      <c r="A21" s="128" t="s">
        <v>354</v>
      </c>
      <c r="B21" s="439">
        <v>2703</v>
      </c>
      <c r="C21" s="439">
        <v>370</v>
      </c>
      <c r="D21" s="439">
        <v>20.741</v>
      </c>
      <c r="E21" s="439">
        <v>18438.29</v>
      </c>
      <c r="F21" s="371" t="s">
        <v>789</v>
      </c>
      <c r="H21" s="364"/>
      <c r="K21" s="119"/>
      <c r="L21" s="89"/>
      <c r="M21" s="89"/>
      <c r="N21" s="89"/>
      <c r="O21" s="16"/>
    </row>
    <row r="22" spans="1:256" ht="17.100000000000001" customHeight="1">
      <c r="A22" s="128" t="s">
        <v>980</v>
      </c>
      <c r="B22" s="439">
        <v>872</v>
      </c>
      <c r="C22" s="439">
        <v>125</v>
      </c>
      <c r="D22" s="439">
        <v>31675.059000000001</v>
      </c>
      <c r="E22" s="439">
        <v>5138.183</v>
      </c>
      <c r="F22" s="377" t="s">
        <v>981</v>
      </c>
      <c r="H22" s="364"/>
      <c r="K22" s="123"/>
      <c r="L22" s="180"/>
      <c r="M22" s="180"/>
      <c r="N22" s="180"/>
      <c r="O22" s="46"/>
    </row>
    <row r="23" spans="1:256" ht="17.100000000000001" customHeight="1">
      <c r="A23" s="119" t="s">
        <v>355</v>
      </c>
      <c r="B23" s="366">
        <f>SUM(B24:B31)</f>
        <v>380588</v>
      </c>
      <c r="C23" s="366">
        <f>SUM(C24:C31)</f>
        <v>40867.394</v>
      </c>
      <c r="D23" s="366">
        <f>SUM(D24:D31)</f>
        <v>14981.881000000001</v>
      </c>
      <c r="E23" s="366">
        <f>SUM(E24:E31)</f>
        <v>92063.496999999988</v>
      </c>
      <c r="F23" s="367" t="s">
        <v>356</v>
      </c>
      <c r="H23" s="372"/>
      <c r="K23" s="128"/>
      <c r="L23" s="180"/>
      <c r="M23" s="180"/>
      <c r="N23" s="180"/>
      <c r="O23" s="46"/>
    </row>
    <row r="24" spans="1:256" ht="17.100000000000001" customHeight="1">
      <c r="A24" s="128" t="s">
        <v>811</v>
      </c>
      <c r="B24" s="439">
        <v>100886</v>
      </c>
      <c r="C24" s="439">
        <v>10495.972</v>
      </c>
      <c r="D24" s="369" t="s">
        <v>193</v>
      </c>
      <c r="E24" s="368">
        <v>23186.716</v>
      </c>
      <c r="F24" s="377" t="s">
        <v>982</v>
      </c>
      <c r="H24" s="378"/>
      <c r="K24" s="128"/>
      <c r="L24" s="180"/>
      <c r="M24" s="180"/>
      <c r="N24" s="180"/>
      <c r="O24" s="46"/>
    </row>
    <row r="25" spans="1:256" ht="17.100000000000001" customHeight="1">
      <c r="A25" s="128" t="s">
        <v>983</v>
      </c>
      <c r="B25" s="439">
        <v>19314</v>
      </c>
      <c r="C25" s="439">
        <v>1748.768</v>
      </c>
      <c r="D25" s="369" t="s">
        <v>984</v>
      </c>
      <c r="E25" s="368">
        <v>213.208</v>
      </c>
      <c r="F25" s="377" t="s">
        <v>985</v>
      </c>
      <c r="H25" s="378"/>
      <c r="K25" s="128"/>
      <c r="L25" s="180"/>
      <c r="M25" s="180"/>
      <c r="N25" s="180"/>
      <c r="O25" s="46"/>
    </row>
    <row r="26" spans="1:256" ht="17.100000000000001" customHeight="1">
      <c r="A26" s="128" t="s">
        <v>357</v>
      </c>
      <c r="B26" s="439">
        <v>21151</v>
      </c>
      <c r="C26" s="439">
        <v>1944.7249999999999</v>
      </c>
      <c r="D26" s="369" t="s">
        <v>193</v>
      </c>
      <c r="E26" s="368">
        <v>3155.922</v>
      </c>
      <c r="F26" s="377" t="s">
        <v>986</v>
      </c>
      <c r="H26" s="378"/>
      <c r="K26" s="128"/>
      <c r="L26" s="180"/>
      <c r="M26" s="180"/>
      <c r="N26" s="180"/>
      <c r="O26" s="46"/>
    </row>
    <row r="27" spans="1:256" ht="17.100000000000001" customHeight="1">
      <c r="A27" s="128" t="s">
        <v>987</v>
      </c>
      <c r="B27" s="439">
        <v>20201</v>
      </c>
      <c r="C27" s="439">
        <v>2634.53</v>
      </c>
      <c r="D27" s="440" t="s">
        <v>193</v>
      </c>
      <c r="E27" s="368">
        <v>3876.31</v>
      </c>
      <c r="F27" s="371" t="s">
        <v>988</v>
      </c>
      <c r="H27" s="378"/>
      <c r="K27" s="119"/>
      <c r="L27" s="97"/>
      <c r="M27" s="97"/>
      <c r="N27" s="97"/>
      <c r="O27" s="16"/>
    </row>
    <row r="28" spans="1:256" ht="17.100000000000001" customHeight="1">
      <c r="A28" s="135" t="s">
        <v>359</v>
      </c>
      <c r="B28" s="439">
        <v>20399</v>
      </c>
      <c r="C28" s="439">
        <v>2339.1480000000001</v>
      </c>
      <c r="D28" s="440" t="s">
        <v>193</v>
      </c>
      <c r="E28" s="368">
        <v>3239.6970000000001</v>
      </c>
      <c r="F28" s="373" t="s">
        <v>989</v>
      </c>
      <c r="H28" s="362"/>
      <c r="K28" s="379"/>
      <c r="L28" s="180"/>
      <c r="M28" s="180"/>
      <c r="N28" s="180"/>
      <c r="O28" s="46"/>
    </row>
    <row r="29" spans="1:256" s="328" customFormat="1" ht="17.100000000000001" customHeight="1">
      <c r="A29" s="135" t="s">
        <v>361</v>
      </c>
      <c r="B29" s="439">
        <v>142194</v>
      </c>
      <c r="C29" s="439">
        <v>15309.251</v>
      </c>
      <c r="D29" s="369" t="s">
        <v>193</v>
      </c>
      <c r="E29" s="368">
        <v>29363.157999999999</v>
      </c>
      <c r="F29" s="373" t="s">
        <v>806</v>
      </c>
      <c r="G29" s="17"/>
      <c r="H29" s="378"/>
      <c r="I29" s="17"/>
      <c r="K29" s="128"/>
      <c r="L29" s="180"/>
      <c r="M29" s="180"/>
      <c r="N29" s="180"/>
      <c r="O29" s="46"/>
      <c r="IU29" s="17"/>
      <c r="IV29" s="17"/>
    </row>
    <row r="30" spans="1:256" ht="17.100000000000001" customHeight="1">
      <c r="A30" s="135" t="s">
        <v>363</v>
      </c>
      <c r="B30" s="439">
        <v>8617</v>
      </c>
      <c r="C30" s="439">
        <v>1189</v>
      </c>
      <c r="D30" s="439">
        <v>8154.3519999999999</v>
      </c>
      <c r="E30" s="368">
        <v>9625.2289999999994</v>
      </c>
      <c r="F30" s="373" t="s">
        <v>990</v>
      </c>
      <c r="H30" s="378"/>
      <c r="K30" s="135"/>
      <c r="L30" s="180"/>
      <c r="M30" s="180"/>
      <c r="N30" s="180"/>
      <c r="O30" s="46"/>
    </row>
    <row r="31" spans="1:256" ht="17.100000000000001" customHeight="1">
      <c r="A31" s="135" t="s">
        <v>991</v>
      </c>
      <c r="B31" s="439">
        <v>47826</v>
      </c>
      <c r="C31" s="439">
        <v>5206</v>
      </c>
      <c r="D31" s="439">
        <v>6827.5290000000005</v>
      </c>
      <c r="E31" s="368">
        <v>19403.257000000001</v>
      </c>
      <c r="F31" s="373" t="s">
        <v>992</v>
      </c>
      <c r="H31" s="378"/>
      <c r="K31" s="135"/>
      <c r="L31" s="180"/>
      <c r="M31" s="180"/>
      <c r="N31" s="180"/>
      <c r="O31" s="46"/>
    </row>
    <row r="32" spans="1:256" ht="17.100000000000001" customHeight="1">
      <c r="A32" s="119" t="s">
        <v>365</v>
      </c>
      <c r="B32" s="366">
        <f>SUM(B33:B41)</f>
        <v>217364</v>
      </c>
      <c r="C32" s="366">
        <f>SUM(C33:C41)</f>
        <v>29857.762000000002</v>
      </c>
      <c r="D32" s="366">
        <f>SUM(D33:D41)</f>
        <v>91871.562999999995</v>
      </c>
      <c r="E32" s="366">
        <f>SUM(E33:E41)</f>
        <v>148054.35900000003</v>
      </c>
      <c r="F32" s="367" t="s">
        <v>815</v>
      </c>
      <c r="H32" s="364"/>
      <c r="K32" s="135"/>
      <c r="L32" s="180"/>
      <c r="M32" s="180"/>
      <c r="N32" s="180"/>
      <c r="O32" s="46"/>
    </row>
    <row r="33" spans="1:256" ht="17.100000000000001" customHeight="1">
      <c r="A33" s="135" t="s">
        <v>367</v>
      </c>
      <c r="B33" s="439">
        <v>25698</v>
      </c>
      <c r="C33" s="439">
        <v>2882</v>
      </c>
      <c r="D33" s="439">
        <v>530.24400000000003</v>
      </c>
      <c r="E33" s="368">
        <v>3230.3209999999999</v>
      </c>
      <c r="F33" s="373" t="s">
        <v>993</v>
      </c>
      <c r="H33" s="365"/>
      <c r="K33" s="119"/>
      <c r="L33" s="97"/>
      <c r="M33" s="97"/>
      <c r="N33" s="97"/>
      <c r="O33" s="16"/>
    </row>
    <row r="34" spans="1:256" ht="17.100000000000001" customHeight="1">
      <c r="A34" s="135" t="s">
        <v>369</v>
      </c>
      <c r="B34" s="439">
        <v>26232</v>
      </c>
      <c r="C34" s="439">
        <v>2581</v>
      </c>
      <c r="D34" s="440" t="s">
        <v>193</v>
      </c>
      <c r="E34" s="368">
        <v>3882.4079999999999</v>
      </c>
      <c r="F34" s="380" t="s">
        <v>994</v>
      </c>
      <c r="H34" s="378"/>
      <c r="K34" s="135"/>
      <c r="L34" s="180"/>
      <c r="M34" s="180"/>
      <c r="N34" s="180"/>
      <c r="O34" s="46"/>
    </row>
    <row r="35" spans="1:256" ht="17.100000000000001" customHeight="1">
      <c r="A35" s="135" t="s">
        <v>371</v>
      </c>
      <c r="B35" s="439">
        <v>37939</v>
      </c>
      <c r="C35" s="439">
        <v>4694</v>
      </c>
      <c r="D35" s="439">
        <v>45105.741999999998</v>
      </c>
      <c r="E35" s="368">
        <v>41726.678999999996</v>
      </c>
      <c r="F35" s="373" t="s">
        <v>995</v>
      </c>
      <c r="H35" s="378"/>
      <c r="K35" s="135"/>
      <c r="L35" s="180"/>
      <c r="M35" s="180"/>
      <c r="N35" s="180"/>
      <c r="O35" s="46"/>
    </row>
    <row r="36" spans="1:256" ht="17.100000000000001" customHeight="1">
      <c r="A36" s="128" t="s">
        <v>373</v>
      </c>
      <c r="B36" s="440" t="s">
        <v>193</v>
      </c>
      <c r="C36" s="440" t="s">
        <v>193</v>
      </c>
      <c r="D36" s="439">
        <v>23273.993999999999</v>
      </c>
      <c r="E36" s="368">
        <v>36277.195</v>
      </c>
      <c r="F36" s="373" t="s">
        <v>820</v>
      </c>
      <c r="H36" s="378"/>
      <c r="K36" s="135"/>
      <c r="L36" s="180"/>
      <c r="M36" s="180"/>
      <c r="N36" s="180"/>
      <c r="O36" s="46"/>
    </row>
    <row r="37" spans="1:256" ht="17.25" customHeight="1">
      <c r="A37" s="136" t="s">
        <v>375</v>
      </c>
      <c r="B37" s="439">
        <v>32710</v>
      </c>
      <c r="C37" s="439">
        <v>4055.7620000000002</v>
      </c>
      <c r="D37" s="440" t="s">
        <v>193</v>
      </c>
      <c r="E37" s="368">
        <v>6426.2539999999999</v>
      </c>
      <c r="F37" s="371" t="s">
        <v>996</v>
      </c>
      <c r="H37" s="372"/>
      <c r="K37" s="128"/>
      <c r="L37" s="180"/>
      <c r="M37" s="180"/>
      <c r="N37" s="180"/>
      <c r="O37" s="46"/>
    </row>
    <row r="38" spans="1:256" ht="17.100000000000001" customHeight="1">
      <c r="A38" s="135" t="s">
        <v>377</v>
      </c>
      <c r="B38" s="439">
        <v>25038</v>
      </c>
      <c r="C38" s="439">
        <v>3178</v>
      </c>
      <c r="D38" s="439">
        <v>4525.9719999999998</v>
      </c>
      <c r="E38" s="368">
        <v>9200.9680000000008</v>
      </c>
      <c r="F38" s="377" t="s">
        <v>997</v>
      </c>
      <c r="H38" s="362"/>
      <c r="K38" s="136"/>
      <c r="L38" s="180"/>
      <c r="M38" s="180"/>
      <c r="N38" s="180"/>
      <c r="O38" s="46"/>
    </row>
    <row r="39" spans="1:256" ht="17.100000000000001" customHeight="1">
      <c r="A39" s="135" t="s">
        <v>379</v>
      </c>
      <c r="B39" s="439">
        <v>34063</v>
      </c>
      <c r="C39" s="439">
        <v>5177</v>
      </c>
      <c r="D39" s="439">
        <v>14933.831</v>
      </c>
      <c r="E39" s="368">
        <v>32266.829000000002</v>
      </c>
      <c r="F39" s="377" t="s">
        <v>998</v>
      </c>
      <c r="H39" s="378"/>
      <c r="K39" s="135"/>
      <c r="L39" s="180"/>
      <c r="M39" s="180"/>
      <c r="N39" s="180"/>
      <c r="O39" s="46"/>
    </row>
    <row r="40" spans="1:256" ht="17.100000000000001" customHeight="1">
      <c r="A40" s="135" t="s">
        <v>381</v>
      </c>
      <c r="B40" s="439">
        <v>29998</v>
      </c>
      <c r="C40" s="439">
        <v>3991</v>
      </c>
      <c r="D40" s="439">
        <v>3501.78</v>
      </c>
      <c r="E40" s="368">
        <v>12225.995999999999</v>
      </c>
      <c r="F40" s="377" t="s">
        <v>823</v>
      </c>
      <c r="H40" s="378"/>
      <c r="K40" s="135"/>
      <c r="L40" s="180"/>
      <c r="M40" s="180"/>
      <c r="N40" s="180"/>
      <c r="O40" s="46"/>
    </row>
    <row r="41" spans="1:256" s="328" customFormat="1" ht="17.100000000000001" customHeight="1">
      <c r="A41" s="128" t="s">
        <v>383</v>
      </c>
      <c r="B41" s="439">
        <v>5686</v>
      </c>
      <c r="C41" s="439">
        <v>3299</v>
      </c>
      <c r="D41" s="440" t="s">
        <v>193</v>
      </c>
      <c r="E41" s="368">
        <v>2817.7089999999998</v>
      </c>
      <c r="F41" s="371" t="s">
        <v>999</v>
      </c>
      <c r="G41" s="17"/>
      <c r="H41" s="378"/>
      <c r="I41" s="17"/>
      <c r="K41" s="135"/>
      <c r="L41" s="180"/>
      <c r="M41" s="180"/>
      <c r="N41" s="180"/>
      <c r="O41" s="46"/>
      <c r="IU41" s="17"/>
      <c r="IV41" s="17"/>
    </row>
    <row r="42" spans="1:256" s="328" customFormat="1" ht="17.100000000000001" customHeight="1">
      <c r="A42" s="119" t="s">
        <v>385</v>
      </c>
      <c r="B42" s="366">
        <f>SUM(B43:B49)</f>
        <v>310991</v>
      </c>
      <c r="C42" s="366">
        <f>SUM(C43:C49)</f>
        <v>37211.139000000003</v>
      </c>
      <c r="D42" s="366">
        <f>SUM(D43:D49)</f>
        <v>221592.81400000001</v>
      </c>
      <c r="E42" s="366">
        <f>SUM(E43:E49)</f>
        <v>315007.84199999995</v>
      </c>
      <c r="F42" s="367" t="s">
        <v>386</v>
      </c>
      <c r="G42" s="17"/>
      <c r="H42" s="365"/>
      <c r="I42" s="17"/>
      <c r="K42" s="128"/>
      <c r="L42" s="180"/>
      <c r="M42" s="180"/>
      <c r="N42" s="180"/>
      <c r="O42" s="46"/>
      <c r="IU42" s="17"/>
      <c r="IV42" s="17"/>
    </row>
    <row r="43" spans="1:256" s="328" customFormat="1" ht="17.100000000000001" customHeight="1">
      <c r="A43" s="135" t="s">
        <v>387</v>
      </c>
      <c r="B43" s="439">
        <v>33891</v>
      </c>
      <c r="C43" s="439">
        <v>5141</v>
      </c>
      <c r="D43" s="439">
        <v>13887.178</v>
      </c>
      <c r="E43" s="439">
        <v>32584.002</v>
      </c>
      <c r="F43" s="377" t="s">
        <v>1000</v>
      </c>
      <c r="G43" s="17"/>
      <c r="H43" s="378"/>
      <c r="I43" s="17"/>
      <c r="K43" s="119"/>
      <c r="L43" s="97"/>
      <c r="M43" s="97"/>
      <c r="N43" s="97"/>
      <c r="O43" s="16"/>
      <c r="IU43" s="17"/>
      <c r="IV43" s="17"/>
    </row>
    <row r="44" spans="1:256" s="328" customFormat="1" ht="17.100000000000001" customHeight="1">
      <c r="A44" s="135" t="s">
        <v>389</v>
      </c>
      <c r="B44" s="439">
        <v>107492</v>
      </c>
      <c r="C44" s="439">
        <v>10128</v>
      </c>
      <c r="D44" s="440" t="s">
        <v>193</v>
      </c>
      <c r="E44" s="439">
        <v>16040.880999999999</v>
      </c>
      <c r="F44" s="377" t="s">
        <v>862</v>
      </c>
      <c r="G44" s="17"/>
      <c r="H44" s="378"/>
      <c r="I44" s="17"/>
      <c r="K44" s="135"/>
      <c r="L44" s="180"/>
      <c r="M44" s="180"/>
      <c r="N44" s="180"/>
      <c r="O44" s="46"/>
      <c r="IU44" s="17"/>
      <c r="IV44" s="17"/>
    </row>
    <row r="45" spans="1:256" s="328" customFormat="1" ht="17.100000000000001" customHeight="1">
      <c r="A45" s="135" t="s">
        <v>391</v>
      </c>
      <c r="B45" s="440" t="s">
        <v>193</v>
      </c>
      <c r="C45" s="439">
        <v>2198</v>
      </c>
      <c r="D45" s="439">
        <v>207705.636</v>
      </c>
      <c r="E45" s="439">
        <v>201722.30900000001</v>
      </c>
      <c r="F45" s="377" t="s">
        <v>845</v>
      </c>
      <c r="G45" s="17"/>
      <c r="H45" s="378"/>
      <c r="I45" s="17"/>
      <c r="K45" s="135"/>
      <c r="L45" s="180"/>
      <c r="M45" s="180"/>
      <c r="N45" s="180"/>
      <c r="O45" s="46"/>
      <c r="IU45" s="17"/>
      <c r="IV45" s="17"/>
    </row>
    <row r="46" spans="1:256" s="328" customFormat="1" ht="17.100000000000001" customHeight="1">
      <c r="A46" s="136" t="s">
        <v>393</v>
      </c>
      <c r="B46" s="439">
        <v>641</v>
      </c>
      <c r="C46" s="439">
        <v>500.86</v>
      </c>
      <c r="D46" s="440" t="s">
        <v>193</v>
      </c>
      <c r="E46" s="440" t="s">
        <v>193</v>
      </c>
      <c r="F46" s="371" t="s">
        <v>1001</v>
      </c>
      <c r="G46" s="17"/>
      <c r="H46" s="362"/>
      <c r="I46" s="17"/>
      <c r="K46" s="135"/>
      <c r="L46" s="180"/>
      <c r="M46" s="180"/>
      <c r="N46" s="180"/>
      <c r="O46" s="46"/>
      <c r="IU46" s="17"/>
      <c r="IV46" s="17"/>
    </row>
    <row r="47" spans="1:256" ht="17.100000000000001" customHeight="1">
      <c r="A47" s="135" t="s">
        <v>395</v>
      </c>
      <c r="B47" s="439">
        <v>73820</v>
      </c>
      <c r="C47" s="439">
        <v>8769.9060000000009</v>
      </c>
      <c r="D47" s="440" t="s">
        <v>193</v>
      </c>
      <c r="E47" s="439">
        <v>19878.841</v>
      </c>
      <c r="F47" s="373" t="s">
        <v>1002</v>
      </c>
      <c r="H47" s="378"/>
      <c r="K47" s="136"/>
      <c r="L47" s="180"/>
      <c r="M47" s="180"/>
      <c r="N47" s="180"/>
      <c r="O47" s="19"/>
    </row>
    <row r="48" spans="1:256" ht="17.100000000000001" customHeight="1">
      <c r="A48" s="135" t="s">
        <v>1003</v>
      </c>
      <c r="B48" s="439">
        <v>49388</v>
      </c>
      <c r="C48" s="439">
        <v>5124.6880000000001</v>
      </c>
      <c r="D48" s="440" t="s">
        <v>193</v>
      </c>
      <c r="E48" s="439">
        <v>9339.7090000000007</v>
      </c>
      <c r="F48" s="373" t="s">
        <v>1004</v>
      </c>
      <c r="H48" s="378"/>
      <c r="K48" s="135"/>
      <c r="L48" s="180"/>
      <c r="M48" s="180"/>
      <c r="N48" s="180"/>
      <c r="O48" s="46"/>
    </row>
    <row r="49" spans="1:15" ht="17.100000000000001" customHeight="1">
      <c r="A49" s="135" t="s">
        <v>397</v>
      </c>
      <c r="B49" s="439">
        <v>45759</v>
      </c>
      <c r="C49" s="439">
        <v>5348.6850000000004</v>
      </c>
      <c r="D49" s="440" t="s">
        <v>193</v>
      </c>
      <c r="E49" s="439">
        <v>35442.1</v>
      </c>
      <c r="F49" s="373" t="s">
        <v>1005</v>
      </c>
      <c r="H49" s="365"/>
      <c r="K49" s="135"/>
      <c r="L49" s="180"/>
      <c r="M49" s="180"/>
      <c r="N49" s="180"/>
      <c r="O49" s="46"/>
    </row>
    <row r="50" spans="1:15" ht="17.100000000000001" customHeight="1">
      <c r="A50" s="119" t="s">
        <v>399</v>
      </c>
      <c r="B50" s="366">
        <f>SUM(B51:B55)</f>
        <v>289395</v>
      </c>
      <c r="C50" s="366">
        <f>SUM(C51:C55)</f>
        <v>67938.144</v>
      </c>
      <c r="D50" s="366">
        <f>SUM(D51:D55)</f>
        <v>19312.914000000001</v>
      </c>
      <c r="E50" s="366">
        <f>SUM(E51:E55)</f>
        <v>112854.514</v>
      </c>
      <c r="F50" s="367" t="s">
        <v>867</v>
      </c>
      <c r="H50" s="378"/>
      <c r="K50" s="119"/>
      <c r="L50" s="97"/>
      <c r="M50" s="97"/>
      <c r="N50" s="97"/>
      <c r="O50" s="16"/>
    </row>
    <row r="51" spans="1:15" ht="17.100000000000001" customHeight="1">
      <c r="A51" s="135" t="s">
        <v>401</v>
      </c>
      <c r="B51" s="439">
        <v>40059</v>
      </c>
      <c r="C51" s="439">
        <v>4848.2539999999999</v>
      </c>
      <c r="D51" s="440" t="s">
        <v>193</v>
      </c>
      <c r="E51" s="439">
        <v>8459.7540000000008</v>
      </c>
      <c r="F51" s="373" t="s">
        <v>1006</v>
      </c>
      <c r="H51" s="378"/>
      <c r="K51" s="135"/>
      <c r="L51" s="180"/>
      <c r="M51" s="180"/>
      <c r="N51" s="180"/>
      <c r="O51" s="46"/>
    </row>
    <row r="52" spans="1:15" ht="17.100000000000001" customHeight="1">
      <c r="A52" s="135" t="s">
        <v>403</v>
      </c>
      <c r="B52" s="439">
        <v>33584</v>
      </c>
      <c r="C52" s="439">
        <v>39810</v>
      </c>
      <c r="D52" s="439">
        <v>13038.918</v>
      </c>
      <c r="E52" s="439">
        <v>65910.36</v>
      </c>
      <c r="F52" s="373" t="s">
        <v>871</v>
      </c>
      <c r="H52" s="381"/>
      <c r="K52" s="135"/>
      <c r="L52" s="180"/>
      <c r="M52" s="180"/>
      <c r="N52" s="180"/>
      <c r="O52" s="46"/>
    </row>
    <row r="53" spans="1:15" ht="17.100000000000001" customHeight="1">
      <c r="A53" s="136" t="s">
        <v>1007</v>
      </c>
      <c r="B53" s="439">
        <v>23510</v>
      </c>
      <c r="C53" s="439">
        <v>2424</v>
      </c>
      <c r="D53" s="439">
        <v>6273.9960000000001</v>
      </c>
      <c r="E53" s="439">
        <v>19720.772000000001</v>
      </c>
      <c r="F53" s="371" t="s">
        <v>1008</v>
      </c>
      <c r="H53" s="378"/>
      <c r="K53" s="135"/>
      <c r="L53" s="180"/>
      <c r="M53" s="180"/>
      <c r="N53" s="180"/>
      <c r="O53" s="46"/>
    </row>
    <row r="54" spans="1:15" ht="17.100000000000001" customHeight="1">
      <c r="A54" s="135" t="s">
        <v>405</v>
      </c>
      <c r="B54" s="439">
        <v>77291</v>
      </c>
      <c r="C54" s="439">
        <v>6818.1540000000005</v>
      </c>
      <c r="D54" s="440" t="s">
        <v>193</v>
      </c>
      <c r="E54" s="439">
        <v>10580.567999999999</v>
      </c>
      <c r="F54" s="373" t="s">
        <v>1009</v>
      </c>
      <c r="H54" s="378"/>
      <c r="K54" s="135"/>
      <c r="L54" s="180"/>
      <c r="M54" s="180"/>
      <c r="N54" s="180"/>
      <c r="O54" s="46"/>
    </row>
    <row r="55" spans="1:15" ht="17.100000000000001" customHeight="1">
      <c r="A55" s="135" t="s">
        <v>407</v>
      </c>
      <c r="B55" s="439">
        <v>114951</v>
      </c>
      <c r="C55" s="439">
        <v>14037.736000000001</v>
      </c>
      <c r="D55" s="440" t="s">
        <v>193</v>
      </c>
      <c r="E55" s="439">
        <v>8183.06</v>
      </c>
      <c r="F55" s="373" t="s">
        <v>1010</v>
      </c>
      <c r="H55" s="378"/>
      <c r="K55" s="95"/>
      <c r="L55" s="85"/>
      <c r="M55" s="85"/>
      <c r="N55" s="382"/>
      <c r="O55" s="85"/>
    </row>
    <row r="56" spans="1:15" ht="13.5" customHeight="1">
      <c r="F56" s="14"/>
      <c r="H56" s="383"/>
      <c r="K56" s="95"/>
      <c r="L56" s="85"/>
      <c r="M56" s="85"/>
      <c r="N56" s="382"/>
      <c r="O56" s="85"/>
    </row>
    <row r="57" spans="1:15" ht="13.5" customHeight="1">
      <c r="F57" s="14"/>
      <c r="H57" s="383"/>
      <c r="K57" s="95"/>
      <c r="L57" s="85"/>
      <c r="M57" s="85"/>
      <c r="N57" s="382"/>
      <c r="O57" s="85"/>
    </row>
    <row r="58" spans="1:15" ht="13.5" customHeight="1">
      <c r="H58" s="378"/>
      <c r="K58" s="95"/>
      <c r="L58" s="85"/>
      <c r="M58" s="85"/>
      <c r="N58" s="382"/>
      <c r="O58" s="85"/>
    </row>
    <row r="59" spans="1:15" ht="13.5" customHeight="1">
      <c r="H59" s="378"/>
      <c r="K59" s="95"/>
      <c r="L59" s="85"/>
      <c r="M59" s="85"/>
      <c r="N59" s="382"/>
      <c r="O59" s="85"/>
    </row>
    <row r="60" spans="1:15" ht="13.5" customHeight="1">
      <c r="H60" s="378"/>
      <c r="K60" s="95"/>
      <c r="L60" s="85"/>
      <c r="M60" s="85"/>
      <c r="N60" s="382"/>
      <c r="O60" s="85"/>
    </row>
    <row r="61" spans="1:15" ht="13.5" customHeight="1">
      <c r="H61" s="378"/>
      <c r="K61" s="95"/>
      <c r="L61" s="85"/>
      <c r="M61" s="85"/>
      <c r="N61" s="382"/>
      <c r="O61" s="85"/>
    </row>
    <row r="62" spans="1:15" ht="13.5" customHeight="1">
      <c r="H62" s="378"/>
      <c r="K62" s="95"/>
      <c r="L62" s="85"/>
      <c r="M62" s="85"/>
      <c r="N62" s="382"/>
      <c r="O62" s="85"/>
    </row>
    <row r="63" spans="1:15" ht="12.9" customHeight="1">
      <c r="H63" s="378"/>
      <c r="K63" s="95"/>
      <c r="L63" s="85"/>
      <c r="M63" s="85"/>
      <c r="N63" s="382"/>
      <c r="O63" s="85"/>
    </row>
    <row r="64" spans="1:15" ht="24.75" customHeight="1">
      <c r="A64" s="6" t="s">
        <v>731</v>
      </c>
      <c r="F64" s="156" t="s">
        <v>732</v>
      </c>
      <c r="H64" s="378"/>
      <c r="K64" s="95"/>
      <c r="L64" s="85"/>
      <c r="M64" s="85"/>
      <c r="N64" s="382"/>
      <c r="O64" s="85"/>
    </row>
    <row r="65" spans="1:15" ht="18.899999999999999" customHeight="1">
      <c r="H65" s="378"/>
      <c r="K65" s="95"/>
      <c r="L65" s="85"/>
      <c r="M65" s="85"/>
      <c r="N65" s="382"/>
      <c r="O65" s="85"/>
    </row>
    <row r="66" spans="1:15" ht="20.25" customHeight="1">
      <c r="A66" s="9" t="s">
        <v>956</v>
      </c>
      <c r="B66" s="91"/>
      <c r="C66" s="91"/>
      <c r="D66" s="502" t="s">
        <v>1011</v>
      </c>
      <c r="E66" s="502"/>
      <c r="F66" s="502"/>
      <c r="H66" s="378"/>
      <c r="K66" s="95"/>
      <c r="L66" s="85"/>
      <c r="M66" s="85"/>
      <c r="N66" s="382"/>
      <c r="O66" s="85"/>
    </row>
    <row r="67" spans="1:15" ht="20.25" customHeight="1">
      <c r="A67" s="9" t="s">
        <v>958</v>
      </c>
      <c r="B67" s="91"/>
      <c r="C67" s="350"/>
      <c r="F67" s="289" t="s">
        <v>959</v>
      </c>
      <c r="H67" s="378"/>
      <c r="K67" s="95"/>
      <c r="L67" s="85"/>
      <c r="M67" s="85"/>
      <c r="N67" s="382"/>
      <c r="O67" s="85"/>
    </row>
    <row r="68" spans="1:15" ht="20.25" customHeight="1">
      <c r="A68" s="9" t="s">
        <v>1012</v>
      </c>
      <c r="B68" s="91"/>
      <c r="C68" s="350"/>
      <c r="F68" s="289" t="s">
        <v>1013</v>
      </c>
      <c r="H68" s="364"/>
      <c r="K68" s="95"/>
      <c r="L68" s="85"/>
      <c r="M68" s="85"/>
      <c r="N68" s="382"/>
      <c r="O68" s="85"/>
    </row>
    <row r="69" spans="1:15" ht="12.9" customHeight="1">
      <c r="B69" s="91"/>
      <c r="C69" s="350"/>
      <c r="F69" s="351" t="s">
        <v>609</v>
      </c>
      <c r="H69" s="381"/>
    </row>
    <row r="70" spans="1:15" ht="14.1" customHeight="1">
      <c r="A70" s="11" t="s">
        <v>1124</v>
      </c>
      <c r="B70" s="196" t="s">
        <v>962</v>
      </c>
      <c r="C70" s="503" t="s">
        <v>1062</v>
      </c>
      <c r="D70" s="503"/>
      <c r="E70" s="16" t="s">
        <v>615</v>
      </c>
      <c r="F70" s="8" t="s">
        <v>1125</v>
      </c>
      <c r="G70" s="352"/>
      <c r="H70" s="353"/>
      <c r="I70" s="354"/>
    </row>
    <row r="71" spans="1:15" ht="14.1" customHeight="1">
      <c r="A71" s="11"/>
      <c r="B71" s="196"/>
      <c r="C71" s="503" t="s">
        <v>1063</v>
      </c>
      <c r="D71" s="503"/>
      <c r="E71" s="16"/>
      <c r="F71" s="8"/>
      <c r="G71" s="352"/>
      <c r="H71" s="353"/>
      <c r="I71" s="354"/>
    </row>
    <row r="72" spans="1:15" ht="15.6">
      <c r="A72" s="11" t="s">
        <v>964</v>
      </c>
      <c r="B72" s="17"/>
      <c r="C72" s="17" t="s">
        <v>965</v>
      </c>
      <c r="D72" s="17" t="s">
        <v>966</v>
      </c>
      <c r="E72" s="355" t="s">
        <v>614</v>
      </c>
      <c r="F72" s="50" t="s">
        <v>967</v>
      </c>
      <c r="G72" s="356"/>
      <c r="H72" s="357"/>
      <c r="I72" s="358"/>
    </row>
    <row r="73" spans="1:15" ht="14.1" customHeight="1">
      <c r="A73" s="504" t="s">
        <v>968</v>
      </c>
      <c r="B73" s="504"/>
      <c r="C73" s="355" t="s">
        <v>969</v>
      </c>
      <c r="D73" s="355" t="s">
        <v>970</v>
      </c>
      <c r="G73" s="359"/>
      <c r="H73" s="360"/>
      <c r="I73" s="361"/>
    </row>
    <row r="74" spans="1:15" ht="14.1" customHeight="1">
      <c r="B74" s="355"/>
      <c r="C74" s="355" t="s">
        <v>1014</v>
      </c>
      <c r="D74" s="15" t="s">
        <v>609</v>
      </c>
      <c r="E74" s="17"/>
      <c r="F74" s="8"/>
      <c r="H74" s="362"/>
    </row>
    <row r="75" spans="1:15" ht="14.1" customHeight="1">
      <c r="A75" s="14"/>
      <c r="E75" s="363" t="s">
        <v>609</v>
      </c>
      <c r="H75" s="384"/>
    </row>
    <row r="76" spans="1:15" ht="15.9" customHeight="1">
      <c r="A76" s="139" t="s">
        <v>412</v>
      </c>
      <c r="B76" s="366">
        <f>SUM(B77:B83)</f>
        <v>162819</v>
      </c>
      <c r="C76" s="366">
        <f>SUM(C77:C83)</f>
        <v>48171.22</v>
      </c>
      <c r="D76" s="366">
        <f>SUM(D77:D83)</f>
        <v>94755.474000000002</v>
      </c>
      <c r="E76" s="366">
        <f>SUM(E77:E83)</f>
        <v>143614.45999999996</v>
      </c>
      <c r="F76" s="367" t="s">
        <v>1015</v>
      </c>
      <c r="H76" s="364"/>
    </row>
    <row r="77" spans="1:15" ht="15.9" customHeight="1">
      <c r="A77" s="135" t="s">
        <v>414</v>
      </c>
      <c r="B77" s="439">
        <v>52327</v>
      </c>
      <c r="C77" s="439">
        <v>8510.7749999999996</v>
      </c>
      <c r="D77" s="440" t="s">
        <v>193</v>
      </c>
      <c r="E77" s="439">
        <v>3004.5010000000002</v>
      </c>
      <c r="F77" s="373" t="s">
        <v>1016</v>
      </c>
      <c r="H77" s="364"/>
    </row>
    <row r="78" spans="1:15" ht="15.9" customHeight="1">
      <c r="A78" s="135" t="s">
        <v>1017</v>
      </c>
      <c r="B78" s="439">
        <v>56667</v>
      </c>
      <c r="C78" s="439">
        <v>8256</v>
      </c>
      <c r="D78" s="439">
        <v>243.095</v>
      </c>
      <c r="E78" s="439">
        <v>525.48400000000004</v>
      </c>
      <c r="F78" s="373" t="s">
        <v>1018</v>
      </c>
      <c r="H78" s="364"/>
    </row>
    <row r="79" spans="1:15" ht="15.9" customHeight="1">
      <c r="A79" s="141" t="s">
        <v>418</v>
      </c>
      <c r="B79" s="439">
        <v>6426</v>
      </c>
      <c r="C79" s="439">
        <v>22803</v>
      </c>
      <c r="D79" s="439">
        <v>85361.817999999999</v>
      </c>
      <c r="E79" s="439">
        <v>135232.58799999999</v>
      </c>
      <c r="F79" s="373" t="s">
        <v>1019</v>
      </c>
      <c r="H79" s="364"/>
    </row>
    <row r="80" spans="1:15" ht="15.9" customHeight="1">
      <c r="A80" s="141" t="s">
        <v>1020</v>
      </c>
      <c r="B80" s="439">
        <v>2774</v>
      </c>
      <c r="C80" s="439">
        <v>706.18899999999996</v>
      </c>
      <c r="D80" s="440" t="s">
        <v>193</v>
      </c>
      <c r="E80" s="439">
        <v>2776.56</v>
      </c>
      <c r="F80" s="373" t="s">
        <v>1021</v>
      </c>
      <c r="H80" s="364"/>
    </row>
    <row r="81" spans="1:15" ht="15.9" customHeight="1">
      <c r="A81" s="141" t="s">
        <v>420</v>
      </c>
      <c r="B81" s="439">
        <v>8995</v>
      </c>
      <c r="C81" s="439">
        <v>861.66800000000001</v>
      </c>
      <c r="D81" s="440" t="s">
        <v>193</v>
      </c>
      <c r="E81" s="440" t="s">
        <v>193</v>
      </c>
      <c r="F81" s="373" t="s">
        <v>1022</v>
      </c>
      <c r="H81" s="381"/>
    </row>
    <row r="82" spans="1:15" ht="15.9" customHeight="1">
      <c r="A82" s="135" t="s">
        <v>422</v>
      </c>
      <c r="B82" s="439">
        <v>19182</v>
      </c>
      <c r="C82" s="439">
        <v>4735.5879999999997</v>
      </c>
      <c r="D82" s="440" t="s">
        <v>193</v>
      </c>
      <c r="E82" s="440" t="s">
        <v>193</v>
      </c>
      <c r="F82" s="373" t="s">
        <v>1023</v>
      </c>
      <c r="H82" s="364"/>
    </row>
    <row r="83" spans="1:15" ht="15.9" customHeight="1">
      <c r="A83" s="135" t="s">
        <v>426</v>
      </c>
      <c r="B83" s="439">
        <v>16448</v>
      </c>
      <c r="C83" s="439">
        <v>2298</v>
      </c>
      <c r="D83" s="439">
        <v>9150.5609999999997</v>
      </c>
      <c r="E83" s="439">
        <v>2075.3270000000002</v>
      </c>
      <c r="F83" s="373" t="s">
        <v>1024</v>
      </c>
      <c r="H83" s="383"/>
    </row>
    <row r="84" spans="1:15" ht="15.9" customHeight="1">
      <c r="A84" s="119" t="s">
        <v>428</v>
      </c>
      <c r="B84" s="165">
        <f>SUM(B85:B92)</f>
        <v>235887</v>
      </c>
      <c r="C84" s="165">
        <f>SUM(C85:C92)</f>
        <v>34832.544000000002</v>
      </c>
      <c r="D84" s="165">
        <f>SUM(D85:D92)</f>
        <v>79892.668999999994</v>
      </c>
      <c r="E84" s="165">
        <f>SUM(E85:E92)</f>
        <v>130815.79400000001</v>
      </c>
      <c r="F84" s="367" t="s">
        <v>903</v>
      </c>
      <c r="H84" s="381"/>
    </row>
    <row r="85" spans="1:15" ht="15.9" customHeight="1">
      <c r="A85" s="128" t="s">
        <v>430</v>
      </c>
      <c r="B85" s="439">
        <v>28170</v>
      </c>
      <c r="C85" s="439">
        <v>4052.0439999999999</v>
      </c>
      <c r="D85" s="440" t="s">
        <v>193</v>
      </c>
      <c r="E85" s="439">
        <v>3070.8339999999998</v>
      </c>
      <c r="F85" s="373" t="s">
        <v>1025</v>
      </c>
      <c r="G85" s="385"/>
      <c r="H85" s="386"/>
      <c r="I85" s="387"/>
      <c r="K85" s="328"/>
      <c r="L85" s="328"/>
      <c r="M85" s="328"/>
      <c r="N85" s="328"/>
      <c r="O85" s="328"/>
    </row>
    <row r="86" spans="1:15" ht="15.9" customHeight="1">
      <c r="A86" s="128" t="s">
        <v>432</v>
      </c>
      <c r="B86" s="439">
        <v>28801</v>
      </c>
      <c r="C86" s="439">
        <v>2728.53</v>
      </c>
      <c r="D86" s="440" t="s">
        <v>193</v>
      </c>
      <c r="E86" s="439">
        <v>4066.4569999999999</v>
      </c>
      <c r="F86" s="373" t="s">
        <v>933</v>
      </c>
    </row>
    <row r="87" spans="1:15" ht="15.9" customHeight="1">
      <c r="A87" s="128" t="s">
        <v>434</v>
      </c>
      <c r="B87" s="439">
        <v>44322</v>
      </c>
      <c r="C87" s="439">
        <v>7171.9189999999999</v>
      </c>
      <c r="D87" s="440" t="s">
        <v>193</v>
      </c>
      <c r="E87" s="439">
        <v>9585.2970000000005</v>
      </c>
      <c r="F87" s="373" t="s">
        <v>912</v>
      </c>
    </row>
    <row r="88" spans="1:15" ht="15.9" customHeight="1">
      <c r="A88" s="128" t="s">
        <v>436</v>
      </c>
      <c r="B88" s="439">
        <v>42651</v>
      </c>
      <c r="C88" s="439">
        <v>5727.85</v>
      </c>
      <c r="D88" s="440" t="s">
        <v>193</v>
      </c>
      <c r="E88" s="439">
        <v>10043.053</v>
      </c>
      <c r="F88" s="373" t="s">
        <v>928</v>
      </c>
    </row>
    <row r="89" spans="1:15" ht="15.9" customHeight="1">
      <c r="A89" s="141" t="s">
        <v>438</v>
      </c>
      <c r="B89" s="439">
        <v>32380</v>
      </c>
      <c r="C89" s="439">
        <v>4416</v>
      </c>
      <c r="D89" s="439">
        <v>66126.429999999993</v>
      </c>
      <c r="E89" s="439">
        <v>74373.179999999993</v>
      </c>
      <c r="F89" s="373" t="s">
        <v>1026</v>
      </c>
    </row>
    <row r="90" spans="1:15" ht="15.9" customHeight="1">
      <c r="A90" s="128" t="s">
        <v>913</v>
      </c>
      <c r="B90" s="439">
        <v>31676</v>
      </c>
      <c r="C90" s="439">
        <v>5558.5559999999996</v>
      </c>
      <c r="D90" s="440" t="s">
        <v>193</v>
      </c>
      <c r="E90" s="439">
        <v>9096.2549999999992</v>
      </c>
      <c r="F90" s="377" t="s">
        <v>1027</v>
      </c>
    </row>
    <row r="91" spans="1:15" ht="15.9" customHeight="1">
      <c r="A91" s="128" t="s">
        <v>440</v>
      </c>
      <c r="B91" s="439">
        <v>5138</v>
      </c>
      <c r="C91" s="439">
        <v>2146</v>
      </c>
      <c r="D91" s="439">
        <v>13766.239</v>
      </c>
      <c r="E91" s="439">
        <v>16610.774000000001</v>
      </c>
      <c r="F91" s="388" t="s">
        <v>1028</v>
      </c>
    </row>
    <row r="92" spans="1:15" ht="15.9" customHeight="1">
      <c r="A92" s="128" t="s">
        <v>1029</v>
      </c>
      <c r="B92" s="439">
        <v>22749</v>
      </c>
      <c r="C92" s="439">
        <v>3031.645</v>
      </c>
      <c r="D92" s="369" t="s">
        <v>193</v>
      </c>
      <c r="E92" s="439">
        <v>3969.944</v>
      </c>
      <c r="F92" s="388" t="s">
        <v>1030</v>
      </c>
    </row>
    <row r="93" spans="1:15" ht="15.9" customHeight="1">
      <c r="A93" s="119" t="s">
        <v>442</v>
      </c>
      <c r="B93" s="389">
        <f>SUM(B94:B98)</f>
        <v>218907</v>
      </c>
      <c r="C93" s="389">
        <f>SUM(C94:C98)</f>
        <v>23987.095000000001</v>
      </c>
      <c r="D93" s="369" t="s">
        <v>193</v>
      </c>
      <c r="E93" s="389">
        <f>SUM(E94:E98)</f>
        <v>37212.870000000003</v>
      </c>
      <c r="F93" s="367" t="s">
        <v>1031</v>
      </c>
    </row>
    <row r="94" spans="1:15" ht="15.9" customHeight="1">
      <c r="A94" s="135" t="s">
        <v>444</v>
      </c>
      <c r="B94" s="439">
        <v>93937</v>
      </c>
      <c r="C94" s="439">
        <v>10089.034</v>
      </c>
      <c r="D94" s="440" t="s">
        <v>193</v>
      </c>
      <c r="E94" s="439">
        <v>15980.897999999999</v>
      </c>
      <c r="F94" s="388" t="s">
        <v>1032</v>
      </c>
    </row>
    <row r="95" spans="1:15" ht="15.9" customHeight="1">
      <c r="A95" s="135" t="s">
        <v>943</v>
      </c>
      <c r="B95" s="439">
        <v>46559</v>
      </c>
      <c r="C95" s="439">
        <v>4111.9449999999997</v>
      </c>
      <c r="D95" s="440" t="s">
        <v>193</v>
      </c>
      <c r="E95" s="439">
        <v>5851.6940000000004</v>
      </c>
      <c r="F95" s="388" t="s">
        <v>1033</v>
      </c>
    </row>
    <row r="96" spans="1:15" ht="15.9" customHeight="1">
      <c r="A96" s="135" t="s">
        <v>446</v>
      </c>
      <c r="B96" s="439">
        <v>35226</v>
      </c>
      <c r="C96" s="439">
        <v>4738.4549999999999</v>
      </c>
      <c r="D96" s="440" t="s">
        <v>193</v>
      </c>
      <c r="E96" s="439">
        <v>7346.8770000000004</v>
      </c>
      <c r="F96" s="388" t="s">
        <v>1034</v>
      </c>
    </row>
    <row r="97" spans="1:15" ht="15.9" customHeight="1">
      <c r="A97" s="135" t="s">
        <v>1035</v>
      </c>
      <c r="B97" s="439">
        <v>21274</v>
      </c>
      <c r="C97" s="439">
        <v>2124.0239999999999</v>
      </c>
      <c r="D97" s="440" t="s">
        <v>193</v>
      </c>
      <c r="E97" s="439">
        <v>3013.64</v>
      </c>
      <c r="F97" s="388" t="s">
        <v>1036</v>
      </c>
      <c r="K97" s="328"/>
      <c r="L97" s="328"/>
      <c r="M97" s="328"/>
      <c r="N97" s="328"/>
      <c r="O97" s="328"/>
    </row>
    <row r="98" spans="1:15" ht="15.9" customHeight="1">
      <c r="A98" s="128" t="s">
        <v>448</v>
      </c>
      <c r="B98" s="439">
        <v>21911</v>
      </c>
      <c r="C98" s="439">
        <v>2923.6370000000002</v>
      </c>
      <c r="D98" s="440" t="s">
        <v>193</v>
      </c>
      <c r="E98" s="439">
        <v>5019.7610000000004</v>
      </c>
      <c r="F98" s="388" t="s">
        <v>1037</v>
      </c>
      <c r="K98" s="328"/>
      <c r="L98" s="328"/>
      <c r="M98" s="328"/>
      <c r="N98" s="328"/>
      <c r="O98" s="328"/>
    </row>
    <row r="99" spans="1:15" ht="15.9" customHeight="1">
      <c r="A99" s="139" t="s">
        <v>450</v>
      </c>
      <c r="B99" s="441">
        <f>SUM(B100:B105)</f>
        <v>208224</v>
      </c>
      <c r="C99" s="441">
        <f>SUM(C100:C105)</f>
        <v>21259.473999999998</v>
      </c>
      <c r="D99" s="441">
        <f>SUM(D100:D105)</f>
        <v>45618.99</v>
      </c>
      <c r="E99" s="441">
        <f>SUM(E100:E105)</f>
        <v>79028.603000000003</v>
      </c>
      <c r="F99" s="367" t="s">
        <v>451</v>
      </c>
      <c r="K99" s="328"/>
      <c r="L99" s="328"/>
      <c r="M99" s="328"/>
      <c r="N99" s="328"/>
      <c r="O99" s="328"/>
    </row>
    <row r="100" spans="1:15" ht="15.9" customHeight="1">
      <c r="A100" s="141" t="s">
        <v>452</v>
      </c>
      <c r="B100" s="439">
        <v>18334</v>
      </c>
      <c r="C100" s="439">
        <v>2673</v>
      </c>
      <c r="D100" s="439">
        <v>8478.9</v>
      </c>
      <c r="E100" s="439">
        <v>11115.725</v>
      </c>
      <c r="F100" s="373" t="s">
        <v>1038</v>
      </c>
      <c r="K100" s="328"/>
      <c r="L100" s="328"/>
      <c r="M100" s="328"/>
      <c r="N100" s="328"/>
      <c r="O100" s="328"/>
    </row>
    <row r="101" spans="1:15" ht="15.9" customHeight="1">
      <c r="A101" s="135" t="s">
        <v>454</v>
      </c>
      <c r="B101" s="439">
        <v>29966</v>
      </c>
      <c r="C101" s="439">
        <v>3791.7559999999999</v>
      </c>
      <c r="D101" s="440" t="s">
        <v>193</v>
      </c>
      <c r="E101" s="439">
        <v>4978.3779999999997</v>
      </c>
      <c r="F101" s="377" t="s">
        <v>1039</v>
      </c>
      <c r="K101" s="328"/>
      <c r="L101" s="328"/>
      <c r="M101" s="328"/>
      <c r="N101" s="328"/>
      <c r="O101" s="328"/>
    </row>
    <row r="102" spans="1:15" ht="15.9" customHeight="1">
      <c r="A102" s="135" t="s">
        <v>456</v>
      </c>
      <c r="B102" s="439">
        <v>29296</v>
      </c>
      <c r="C102" s="439">
        <v>2378</v>
      </c>
      <c r="D102" s="439">
        <v>7390.2</v>
      </c>
      <c r="E102" s="439">
        <v>10145.035</v>
      </c>
      <c r="F102" s="377" t="s">
        <v>1040</v>
      </c>
      <c r="K102" s="328"/>
      <c r="L102" s="328"/>
      <c r="M102" s="328"/>
      <c r="N102" s="328"/>
      <c r="O102" s="328"/>
    </row>
    <row r="103" spans="1:15" ht="15.9" customHeight="1">
      <c r="A103" s="135" t="s">
        <v>458</v>
      </c>
      <c r="B103" s="439">
        <v>71354</v>
      </c>
      <c r="C103" s="439">
        <v>7013</v>
      </c>
      <c r="D103" s="439">
        <v>29749.89</v>
      </c>
      <c r="E103" s="439">
        <v>41594.936000000002</v>
      </c>
      <c r="F103" s="377" t="s">
        <v>1041</v>
      </c>
    </row>
    <row r="104" spans="1:15" ht="15.9" customHeight="1">
      <c r="A104" s="135" t="s">
        <v>460</v>
      </c>
      <c r="B104" s="439">
        <v>14315</v>
      </c>
      <c r="C104" s="439">
        <v>1381.7919999999999</v>
      </c>
      <c r="D104" s="440" t="s">
        <v>193</v>
      </c>
      <c r="E104" s="439">
        <v>2235.8690000000001</v>
      </c>
      <c r="F104" s="377" t="s">
        <v>1042</v>
      </c>
    </row>
    <row r="105" spans="1:15" ht="15.9" customHeight="1">
      <c r="A105" s="141" t="s">
        <v>462</v>
      </c>
      <c r="B105" s="439">
        <v>44959</v>
      </c>
      <c r="C105" s="439">
        <v>4021.9259999999999</v>
      </c>
      <c r="D105" s="440" t="s">
        <v>193</v>
      </c>
      <c r="E105" s="439">
        <v>8958.66</v>
      </c>
      <c r="F105" s="373" t="s">
        <v>955</v>
      </c>
    </row>
    <row r="106" spans="1:15" ht="15.9" customHeight="1">
      <c r="A106" s="139" t="s">
        <v>464</v>
      </c>
      <c r="B106" s="366">
        <f>SUM(B107:B110)</f>
        <v>92567</v>
      </c>
      <c r="C106" s="366">
        <f>SUM(C107:C110)</f>
        <v>9561.7289999999994</v>
      </c>
      <c r="D106" s="440" t="s">
        <v>193</v>
      </c>
      <c r="E106" s="366">
        <f>SUM(E107:E110)</f>
        <v>12413.93</v>
      </c>
      <c r="F106" s="367" t="s">
        <v>1043</v>
      </c>
    </row>
    <row r="107" spans="1:15" ht="15.9" customHeight="1">
      <c r="A107" s="128" t="s">
        <v>466</v>
      </c>
      <c r="B107" s="439">
        <v>5956</v>
      </c>
      <c r="C107" s="439">
        <v>582.90200000000004</v>
      </c>
      <c r="D107" s="440" t="s">
        <v>193</v>
      </c>
      <c r="E107" s="439">
        <v>965.404</v>
      </c>
      <c r="F107" s="377" t="s">
        <v>1044</v>
      </c>
    </row>
    <row r="108" spans="1:15" ht="15.9" customHeight="1">
      <c r="A108" s="128" t="s">
        <v>468</v>
      </c>
      <c r="B108" s="439">
        <v>49626</v>
      </c>
      <c r="C108" s="439">
        <v>4793.8149999999996</v>
      </c>
      <c r="D108" s="440" t="s">
        <v>193</v>
      </c>
      <c r="E108" s="439">
        <v>7869.2460000000001</v>
      </c>
      <c r="F108" s="377" t="s">
        <v>1045</v>
      </c>
    </row>
    <row r="109" spans="1:15" ht="15.9" customHeight="1">
      <c r="A109" s="128" t="s">
        <v>1046</v>
      </c>
      <c r="B109" s="439">
        <v>16426</v>
      </c>
      <c r="C109" s="439">
        <v>1855.4590000000001</v>
      </c>
      <c r="D109" s="440" t="s">
        <v>193</v>
      </c>
      <c r="E109" s="439">
        <v>45.673999999999999</v>
      </c>
      <c r="F109" s="377" t="s">
        <v>1047</v>
      </c>
    </row>
    <row r="110" spans="1:15" ht="15.9" customHeight="1">
      <c r="A110" s="141" t="s">
        <v>470</v>
      </c>
      <c r="B110" s="439">
        <v>20559</v>
      </c>
      <c r="C110" s="439">
        <v>2329.5529999999999</v>
      </c>
      <c r="D110" s="440" t="s">
        <v>193</v>
      </c>
      <c r="E110" s="439">
        <v>3533.6060000000002</v>
      </c>
      <c r="F110" s="373" t="s">
        <v>1048</v>
      </c>
    </row>
    <row r="111" spans="1:15" ht="15.9" customHeight="1">
      <c r="A111" s="139" t="s">
        <v>472</v>
      </c>
      <c r="B111" s="366">
        <f>SUM(B112:B115)</f>
        <v>82077</v>
      </c>
      <c r="C111" s="366">
        <f>SUM(C112:C115)</f>
        <v>10532.356</v>
      </c>
      <c r="D111" s="440" t="s">
        <v>193</v>
      </c>
      <c r="E111" s="366">
        <f>SUM(E112:E115)</f>
        <v>16318.563999999998</v>
      </c>
      <c r="F111" s="367" t="s">
        <v>473</v>
      </c>
    </row>
    <row r="112" spans="1:15" ht="15.9" customHeight="1">
      <c r="A112" s="128" t="s">
        <v>474</v>
      </c>
      <c r="B112" s="439">
        <v>9801</v>
      </c>
      <c r="C112" s="439">
        <v>1351.895</v>
      </c>
      <c r="D112" s="440" t="s">
        <v>193</v>
      </c>
      <c r="E112" s="439">
        <v>1765.67</v>
      </c>
      <c r="F112" s="377" t="s">
        <v>1049</v>
      </c>
    </row>
    <row r="113" spans="1:256" ht="15.9" customHeight="1">
      <c r="A113" s="128" t="s">
        <v>476</v>
      </c>
      <c r="B113" s="439">
        <v>11498</v>
      </c>
      <c r="C113" s="439">
        <v>1530.1420000000001</v>
      </c>
      <c r="D113" s="440" t="s">
        <v>193</v>
      </c>
      <c r="E113" s="439">
        <v>2186.6930000000002</v>
      </c>
      <c r="F113" s="377" t="s">
        <v>1050</v>
      </c>
    </row>
    <row r="114" spans="1:256" ht="15.9" customHeight="1">
      <c r="A114" s="128" t="s">
        <v>478</v>
      </c>
      <c r="B114" s="439">
        <v>57203</v>
      </c>
      <c r="C114" s="439">
        <v>7284.741</v>
      </c>
      <c r="D114" s="440" t="s">
        <v>193</v>
      </c>
      <c r="E114" s="439">
        <v>11918.473</v>
      </c>
      <c r="F114" s="377" t="s">
        <v>1051</v>
      </c>
    </row>
    <row r="115" spans="1:256" ht="15.9" customHeight="1">
      <c r="A115" s="128" t="s">
        <v>1052</v>
      </c>
      <c r="B115" s="439">
        <v>3575</v>
      </c>
      <c r="C115" s="439">
        <v>365.57799999999997</v>
      </c>
      <c r="D115" s="440" t="s">
        <v>193</v>
      </c>
      <c r="E115" s="439">
        <v>447.72800000000001</v>
      </c>
      <c r="F115" s="377" t="s">
        <v>1053</v>
      </c>
    </row>
    <row r="116" spans="1:256" ht="15.9" customHeight="1">
      <c r="A116" s="139" t="s">
        <v>480</v>
      </c>
      <c r="B116" s="366">
        <f>SUM(B117:B118)</f>
        <v>24872</v>
      </c>
      <c r="C116" s="366">
        <f>SUM(C117:C118)</f>
        <v>4391.1629999999996</v>
      </c>
      <c r="D116" s="440" t="s">
        <v>193</v>
      </c>
      <c r="E116" s="366">
        <f>SUM(E117:E118)</f>
        <v>6995.5779999999995</v>
      </c>
      <c r="F116" s="367" t="s">
        <v>1054</v>
      </c>
    </row>
    <row r="117" spans="1:256" ht="15.9" customHeight="1">
      <c r="A117" s="128" t="s">
        <v>1055</v>
      </c>
      <c r="B117" s="440" t="s">
        <v>193</v>
      </c>
      <c r="C117" s="439">
        <v>87.741</v>
      </c>
      <c r="D117" s="440" t="s">
        <v>193</v>
      </c>
      <c r="E117" s="439">
        <v>147.41900000000001</v>
      </c>
      <c r="F117" s="377" t="s">
        <v>1056</v>
      </c>
    </row>
    <row r="118" spans="1:256" ht="15.9" customHeight="1">
      <c r="A118" s="141" t="s">
        <v>482</v>
      </c>
      <c r="B118" s="439">
        <v>24872</v>
      </c>
      <c r="C118" s="439">
        <v>4303.4219999999996</v>
      </c>
      <c r="D118" s="440" t="s">
        <v>193</v>
      </c>
      <c r="E118" s="439">
        <v>6848.1589999999997</v>
      </c>
      <c r="F118" s="373" t="s">
        <v>1057</v>
      </c>
    </row>
    <row r="119" spans="1:256" ht="15.9" customHeight="1">
      <c r="A119" s="139" t="s">
        <v>1058</v>
      </c>
      <c r="B119" s="366">
        <f>B14+B23+B32+B42+B50+B76+B84+B93+B99+B106+B111+B116</f>
        <v>2374823</v>
      </c>
      <c r="C119" s="366">
        <f>C14+C23+C32+C42+C50+C76+C84+C93+C99+C106+C111+C116</f>
        <v>347352.74400000001</v>
      </c>
      <c r="D119" s="366">
        <v>662510</v>
      </c>
      <c r="E119" s="366">
        <f>E14+E23+E32+E42+E50+E76+E84+E93+E99+E106+E111+E116</f>
        <v>1256598.3770000001</v>
      </c>
      <c r="F119" s="367" t="s">
        <v>485</v>
      </c>
    </row>
    <row r="120" spans="1:256" ht="15.9" customHeight="1">
      <c r="A120" s="390"/>
      <c r="B120" s="366"/>
      <c r="C120" s="391"/>
      <c r="D120" s="391"/>
      <c r="E120" s="391"/>
      <c r="F120" s="260"/>
    </row>
    <row r="121" spans="1:256" ht="15.9" customHeight="1">
      <c r="A121" s="390"/>
      <c r="B121" s="392"/>
      <c r="C121" s="392"/>
      <c r="D121" s="366"/>
      <c r="E121" s="392"/>
      <c r="F121" s="260"/>
    </row>
    <row r="122" spans="1:256" ht="15.9" customHeight="1">
      <c r="A122" s="390"/>
      <c r="B122" s="392"/>
      <c r="C122" s="392"/>
      <c r="D122" s="392"/>
      <c r="E122" s="392"/>
      <c r="F122" s="260"/>
      <c r="G122" s="328"/>
    </row>
    <row r="123" spans="1:256" s="328" customFormat="1" ht="13.8">
      <c r="A123" s="390"/>
      <c r="B123" s="283"/>
      <c r="C123" s="284"/>
      <c r="D123" s="393"/>
      <c r="E123" s="284"/>
      <c r="F123" s="260"/>
      <c r="G123" s="5"/>
      <c r="H123" s="394"/>
      <c r="K123" s="5"/>
      <c r="L123" s="5"/>
      <c r="M123" s="5"/>
      <c r="N123" s="5"/>
      <c r="O123" s="5"/>
      <c r="IU123" s="17"/>
      <c r="IV123" s="17"/>
    </row>
    <row r="124" spans="1:256" ht="15">
      <c r="B124" s="341"/>
      <c r="C124" s="8"/>
      <c r="D124" s="8"/>
      <c r="E124" s="18"/>
    </row>
    <row r="125" spans="1:256" ht="56.25" customHeight="1">
      <c r="A125" s="15"/>
      <c r="B125" s="395"/>
      <c r="C125" s="396"/>
      <c r="D125" s="396"/>
      <c r="E125" s="396"/>
      <c r="F125" s="93"/>
    </row>
    <row r="126" spans="1:256" ht="13.5" customHeight="1">
      <c r="A126" s="15"/>
      <c r="B126" s="395"/>
      <c r="C126" s="396"/>
      <c r="D126" s="396"/>
      <c r="E126" s="396"/>
      <c r="K126" s="198"/>
      <c r="L126" s="198"/>
      <c r="M126" s="198"/>
      <c r="N126" s="198"/>
      <c r="O126" s="198"/>
    </row>
    <row r="127" spans="1:256">
      <c r="A127" s="49" t="s">
        <v>1059</v>
      </c>
      <c r="B127" s="397"/>
      <c r="C127" s="397"/>
      <c r="D127" s="397"/>
      <c r="E127" s="397"/>
      <c r="F127" s="50" t="s">
        <v>1060</v>
      </c>
    </row>
    <row r="128" spans="1:256">
      <c r="A128" s="49" t="s">
        <v>132</v>
      </c>
      <c r="B128" s="397"/>
      <c r="C128" s="397"/>
      <c r="D128" s="397"/>
      <c r="E128" s="397"/>
      <c r="F128" s="50" t="s">
        <v>133</v>
      </c>
    </row>
    <row r="129" spans="1:6" ht="15.6">
      <c r="A129" s="203"/>
      <c r="B129" s="397"/>
      <c r="C129" s="397"/>
      <c r="D129" s="397"/>
      <c r="E129" s="397"/>
      <c r="F129" s="398"/>
    </row>
    <row r="134" spans="1:6">
      <c r="C134" s="399" t="s">
        <v>609</v>
      </c>
    </row>
    <row r="135" spans="1:6">
      <c r="D135" s="399"/>
    </row>
    <row r="136" spans="1:6">
      <c r="A136" s="15"/>
      <c r="B136" s="399"/>
      <c r="E136" s="399"/>
      <c r="F136" s="17"/>
    </row>
    <row r="176" spans="11:15">
      <c r="K176" s="328"/>
      <c r="L176" s="328"/>
      <c r="M176" s="328"/>
      <c r="N176" s="328"/>
      <c r="O176" s="328"/>
    </row>
  </sheetData>
  <sheetProtection selectLockedCells="1" selectUnlockedCells="1"/>
  <mergeCells count="8">
    <mergeCell ref="C71:D71"/>
    <mergeCell ref="A73:B73"/>
    <mergeCell ref="D3:F3"/>
    <mergeCell ref="C7:D7"/>
    <mergeCell ref="C8:D8"/>
    <mergeCell ref="A10:B10"/>
    <mergeCell ref="D66:F66"/>
    <mergeCell ref="C70:D70"/>
  </mergeCells>
  <pageMargins left="0.7" right="7.8125E-3" top="0.75" bottom="0.75" header="0.51180555555555551" footer="0.51180555555555551"/>
  <pageSetup paperSize="9" scale="71" firstPageNumber="0" orientation="portrait" horizontalDpi="300" verticalDpi="300" r:id="rId1"/>
  <headerFooter alignWithMargins="0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10</vt:i4>
      </vt:variant>
    </vt:vector>
  </HeadingPairs>
  <TitlesOfParts>
    <vt:vector size="26" baseType="lpstr">
      <vt:lpstr>pg</vt:lpstr>
      <vt:lpstr>SOMMAIRE ENERGIE ET EAU</vt:lpstr>
      <vt:lpstr>1-2-3</vt:lpstr>
      <vt:lpstr>4</vt:lpstr>
      <vt:lpstr>5</vt:lpstr>
      <vt:lpstr>6</vt:lpstr>
      <vt:lpstr>7-7suite</vt:lpstr>
      <vt:lpstr>8-9</vt:lpstr>
      <vt:lpstr>10</vt:lpstr>
      <vt:lpstr>11-12</vt:lpstr>
      <vt:lpstr>13-14</vt:lpstr>
      <vt:lpstr>15-16</vt:lpstr>
      <vt:lpstr>17</vt:lpstr>
      <vt:lpstr>18</vt:lpstr>
      <vt:lpstr>19</vt:lpstr>
      <vt:lpstr>20-20suite</vt:lpstr>
      <vt:lpstr>'18'!Excel_BuiltIn_Print_Area</vt:lpstr>
      <vt:lpstr>'19'!Excel_BuiltIn_Print_Area</vt:lpstr>
      <vt:lpstr>'20-20suite'!Excel_BuiltIn_Print_Area</vt:lpstr>
      <vt:lpstr>'7-7suite'!Excel_BuiltIn_Print_Area</vt:lpstr>
      <vt:lpstr>'18'!Zone_d_impression</vt:lpstr>
      <vt:lpstr>'19'!Zone_d_impression</vt:lpstr>
      <vt:lpstr>'20-20suite'!Zone_d_impression</vt:lpstr>
      <vt:lpstr>'5'!Zone_d_impression</vt:lpstr>
      <vt:lpstr>'6'!Zone_d_impression</vt:lpstr>
      <vt:lpstr>'7-7suite'!Zone_d_impression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lenovo7</cp:lastModifiedBy>
  <cp:lastPrinted>2021-05-21T16:32:43Z</cp:lastPrinted>
  <dcterms:created xsi:type="dcterms:W3CDTF">2020-12-21T14:45:57Z</dcterms:created>
  <dcterms:modified xsi:type="dcterms:W3CDTF">2022-11-06T15:13:21Z</dcterms:modified>
</cp:coreProperties>
</file>